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omaz\Desktop\"/>
    </mc:Choice>
  </mc:AlternateContent>
  <bookViews>
    <workbookView xWindow="0" yWindow="0" windowWidth="23040" windowHeight="931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H222" i="1" l="1"/>
  <c r="H209" i="1"/>
  <c r="H210" i="1"/>
  <c r="H211" i="1"/>
  <c r="H214" i="1"/>
  <c r="H216" i="1"/>
  <c r="H218" i="1"/>
  <c r="H219" i="1"/>
  <c r="H220" i="1"/>
  <c r="H221" i="1"/>
  <c r="H208" i="1"/>
  <c r="H178" i="1"/>
  <c r="H182" i="1"/>
  <c r="H185" i="1"/>
  <c r="H188" i="1"/>
  <c r="H190" i="1"/>
  <c r="H193" i="1"/>
  <c r="H194" i="1"/>
  <c r="H198" i="1"/>
  <c r="H177" i="1"/>
  <c r="H114" i="1"/>
  <c r="H115" i="1"/>
  <c r="H116" i="1"/>
  <c r="H117" i="1"/>
  <c r="H118" i="1"/>
  <c r="H125" i="1"/>
  <c r="H127" i="1"/>
  <c r="H128" i="1"/>
  <c r="H129" i="1"/>
  <c r="H135" i="1"/>
  <c r="H141" i="1"/>
  <c r="H148" i="1"/>
  <c r="H155" i="1"/>
  <c r="H112" i="1"/>
  <c r="H90" i="1"/>
  <c r="H94" i="1"/>
  <c r="H95" i="1"/>
  <c r="H96" i="1"/>
  <c r="H98" i="1"/>
  <c r="H99" i="1"/>
  <c r="H89" i="1"/>
  <c r="H78" i="1"/>
  <c r="H79" i="1"/>
  <c r="H80" i="1"/>
  <c r="H81" i="1"/>
  <c r="H77" i="1"/>
  <c r="H45" i="1"/>
  <c r="H48" i="1"/>
  <c r="H50" i="1"/>
  <c r="H52" i="1"/>
  <c r="H54" i="1"/>
  <c r="H58" i="1"/>
  <c r="H61" i="1"/>
  <c r="H64" i="1"/>
  <c r="H69" i="1"/>
  <c r="H70" i="1"/>
  <c r="H72" i="1"/>
  <c r="H74" i="1"/>
  <c r="H43" i="1"/>
  <c r="H21" i="1"/>
  <c r="H23" i="1"/>
  <c r="H24" i="1"/>
  <c r="H25" i="1"/>
  <c r="H26" i="1"/>
  <c r="H27" i="1"/>
  <c r="H29" i="1"/>
  <c r="H30" i="1"/>
  <c r="H32" i="1"/>
  <c r="H33" i="1"/>
  <c r="H34" i="1"/>
  <c r="H35" i="1"/>
  <c r="H19" i="1"/>
  <c r="H223" i="1" l="1"/>
  <c r="E5" i="1" s="1"/>
  <c r="H202" i="1"/>
  <c r="E4" i="1" s="1"/>
  <c r="H163" i="1"/>
  <c r="H164" i="1" s="1"/>
  <c r="H165" i="1" s="1"/>
  <c r="H107" i="1"/>
  <c r="H108" i="1" s="1"/>
  <c r="H109" i="1" s="1"/>
  <c r="H83" i="1"/>
  <c r="H84" i="1" s="1"/>
  <c r="H85" i="1" s="1"/>
  <c r="H36" i="1"/>
  <c r="H37" i="1" s="1"/>
  <c r="H38" i="1" s="1"/>
  <c r="E3" i="1" l="1"/>
  <c r="E2" i="1"/>
  <c r="E6" i="1" l="1"/>
  <c r="E8" i="1" s="1"/>
  <c r="E9" i="1" s="1"/>
  <c r="E10" i="1" s="1"/>
</calcChain>
</file>

<file path=xl/sharedStrings.xml><?xml version="1.0" encoding="utf-8"?>
<sst xmlns="http://schemas.openxmlformats.org/spreadsheetml/2006/main" count="378" uniqueCount="219">
  <si>
    <r>
      <rPr>
        <b/>
        <sz val="14"/>
        <rFont val="Nimbus Sans L"/>
      </rPr>
      <t xml:space="preserve">4/1.4.7 POPIS DEL S PREDRAČUNOM
</t>
    </r>
    <r>
      <rPr>
        <b/>
        <sz val="14"/>
        <rFont val="Nimbus Sans L"/>
      </rPr>
      <t xml:space="preserve">4/1.  </t>
    </r>
    <r>
      <rPr>
        <b/>
        <sz val="14"/>
        <rFont val="DejaVu Sans"/>
        <family val="2"/>
      </rPr>
      <t xml:space="preserve">ELEKTRIČNE  INŠTALACIJE
</t>
    </r>
    <r>
      <rPr>
        <b/>
        <i/>
        <sz val="14"/>
        <rFont val="Nimbus Mono L"/>
      </rPr>
      <t xml:space="preserve">REKAPITULACIJA
</t>
    </r>
    <r>
      <rPr>
        <i/>
        <sz val="9"/>
        <rFont val="Nimbus Sans L"/>
      </rPr>
      <t>Vrednosti so v EUR!</t>
    </r>
  </si>
  <si>
    <r>
      <rPr>
        <b/>
        <i/>
        <sz val="12"/>
        <rFont val="Nimbus Mono L"/>
      </rPr>
      <t>E1.</t>
    </r>
  </si>
  <si>
    <r>
      <rPr>
        <b/>
        <i/>
        <sz val="12"/>
        <rFont val="Nimbus Mono L"/>
      </rPr>
      <t>GRADBENA DELA</t>
    </r>
  </si>
  <si>
    <r>
      <rPr>
        <b/>
        <i/>
        <sz val="12"/>
        <rFont val="Nimbus Mono L"/>
      </rPr>
      <t>E2.</t>
    </r>
  </si>
  <si>
    <r>
      <rPr>
        <b/>
        <i/>
        <sz val="12"/>
        <rFont val="Nimbus Mono L"/>
      </rPr>
      <t>ELEKTROMONTAŽNA DELA</t>
    </r>
  </si>
  <si>
    <r>
      <rPr>
        <b/>
        <i/>
        <sz val="12"/>
        <rFont val="Nimbus Mono L"/>
      </rPr>
      <t>E3.</t>
    </r>
  </si>
  <si>
    <r>
      <rPr>
        <b/>
        <i/>
        <sz val="12"/>
        <rFont val="Nimbus Mono L"/>
      </rPr>
      <t>ZAŠČITA EE IN TK</t>
    </r>
  </si>
  <si>
    <r>
      <rPr>
        <b/>
        <i/>
        <sz val="12"/>
        <rFont val="Nimbus Mono L"/>
      </rPr>
      <t>E4.</t>
    </r>
  </si>
  <si>
    <r>
      <rPr>
        <b/>
        <i/>
        <sz val="12"/>
        <rFont val="Nimbus Mono L"/>
      </rPr>
      <t>OSTALO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</si>
  <si>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ELEKTRIČNE  INŠTALACIJE
</t>
    </r>
    <r>
      <rPr>
        <b/>
        <i/>
        <sz val="14"/>
        <rFont val="Nimbus Mono L"/>
      </rPr>
      <t xml:space="preserve">SPLOŠNE OPOMBE K POPISU
</t>
    </r>
    <r>
      <rPr>
        <sz val="9"/>
        <rFont val="Nimbus Sans L"/>
      </rPr>
      <t xml:space="preserve">1      Tam, kjer je v popisu opreme določen kos opisan kot določen tip ali blagovna znamka, se to razume v smislu lažjega opisa: enakovreden ali boljši.
</t>
    </r>
    <r>
      <rPr>
        <sz val="9"/>
        <rFont val="Nimbus Sans L"/>
      </rPr>
      <t xml:space="preserve">2      Popis tvori celoto skupaj z grafičnim in teksualnim delom načrta, zato ga je potrebno brati skupaj s celotnim načrtom (grafike, tehnična poročila)
</t>
    </r>
    <r>
      <rPr>
        <sz val="9"/>
        <rFont val="Nimbus Sans L"/>
      </rPr>
      <t xml:space="preserve">3      V posameznih postavkah popisa so v cenah materiala zajeti, dobava, prevoz, montaža, preizkus, vgradnja, zidarska pomoč, ožičenje, z veznim in pritrdilnim materialom, drobni material, nastavitve, šolanje uporabnika, usklajevanje z upravljalcem ter pregled el. instalacij  z meritvami, razen kjer je eksplicitno drugače navedeno
</t>
    </r>
    <r>
      <rPr>
        <sz val="9"/>
        <rFont val="Nimbus Sans L"/>
      </rPr>
      <t>4      Ponudnik je dolžan o vsaki ugotovljeni neskladnosti med popisom in tehničnim poročilom in/ali grafičnimi prikazi obvestiti projektanta in investitorja ter zahtevati pojasnilo pred oddajo ponudbe</t>
    </r>
  </si>
  <si>
    <r>
      <rPr>
        <sz val="9"/>
        <rFont val="Nimbus Sans L"/>
      </rPr>
      <t xml:space="preserve">5
</t>
    </r>
    <r>
      <rPr>
        <sz val="9"/>
        <rFont val="Nimbus Sans L"/>
      </rPr>
      <t>Investitor bo zagotovil delovne površine v okviru ustreznega delovnega pasu. Na odsekih, kjer bo zaradi objektivnih vzrokov delovni pas ožji od običajnega se gradnja prilagodi dejanskim razmeram na terenu.</t>
    </r>
  </si>
  <si>
    <r>
      <rPr>
        <sz val="9"/>
        <rFont val="Nimbus Sans L"/>
      </rPr>
      <t xml:space="preserve">6      Vse ostale površine, ki jih bo izvajalec potreboval za gradnjo in za organizacijo gradbišč, si bo moral priskbeti sam na svoje stroške.
</t>
    </r>
    <r>
      <rPr>
        <sz val="9"/>
        <rFont val="Nimbus Sans L"/>
      </rPr>
      <t xml:space="preserve">7      Izvajalec mora omogočati stalen, prost in vzdrževan dostop za potrebe intervencije oz. vzdrževanja
</t>
    </r>
    <r>
      <rPr>
        <sz val="9"/>
        <rFont val="Nimbus Sans L"/>
      </rPr>
      <t xml:space="preserve">8      Izvajalec je dolžan izvesti vsa dela kvalitetno, v skladu s predpisi, projektom, tehničnimi pogoji in v skladu z dobro gradbeno prakso.
</t>
    </r>
    <r>
      <rPr>
        <sz val="9"/>
        <rFont val="Nimbus Sans L"/>
      </rPr>
      <t xml:space="preserve">9      Izkopi za jarke, kanale in jaške vključujejo odmet na rob jarka oz. na tovorno vozilo in odvoz na deponijo
</t>
    </r>
    <r>
      <rPr>
        <sz val="9"/>
        <rFont val="Nimbus Sans L"/>
      </rPr>
      <t xml:space="preserve">10     Izvajalec mora v enotnih cenah upoštevati naslednje stroške, v kolikor le-ti niso upoštevani v posebnih postavkah:
</t>
    </r>
    <r>
      <rPr>
        <sz val="9"/>
        <rFont val="Nimbus Sans L"/>
      </rPr>
      <t xml:space="preserve">- vse stroške za pridobitev začasnih površin za gradnjo  izven delovnega pasu (soglasja, odškodnine, itd.);
</t>
    </r>
    <r>
      <rPr>
        <sz val="9"/>
        <rFont val="Nimbus Sans L"/>
      </rPr>
      <t xml:space="preserve">- vse stroške v zvezi z začasnim odvozom, deponiranjem in vračanjem izkopanega materiala na mestih, kjer ga ne bo možno deponirati na gradbišču;
</t>
    </r>
    <r>
      <rPr>
        <sz val="9"/>
        <rFont val="Nimbus Sans L"/>
      </rPr>
      <t xml:space="preserve">- vse stroške za postavitev gradbišča, gradbiščnih objektov, ureditev začasnih deponij, tekoče vzdrževanje in odstranitev gradbišča;
</t>
    </r>
    <r>
      <rPr>
        <sz val="9"/>
        <rFont val="Nimbus Sans L"/>
      </rPr>
      <t xml:space="preserve">- vse stroške za sanacijo in kultiviranje površin delovnega pasu in gradbiščnih površin po odstranitvi objektov;
</t>
    </r>
    <r>
      <rPr>
        <sz val="9"/>
        <rFont val="Nimbus Sans L"/>
      </rPr>
      <t xml:space="preserve">- stroške za postavitev objekta s poslovnim prostorom vključno z opremo za dve delovni mesti in za skupne operativne sestanke vel. cca 20 m2 za potrebe investitorja, s tekočim vzdrževanjem in čiščenjem
</t>
    </r>
    <r>
      <rPr>
        <sz val="9"/>
        <rFont val="Nimbus Sans L"/>
      </rPr>
      <t xml:space="preserve">- vse stroške v zvezi s transporti po javnih poteh in cestah: morebitne odškodnine, morebitne sanacije cestišč zaradi poškodb med gradnjo itd.
</t>
    </r>
    <r>
      <rPr>
        <sz val="9"/>
        <rFont val="Nimbus Sans L"/>
      </rPr>
      <t xml:space="preserve">- stroške odvoza in zagotovitev odstranjevanja odpadnega gradbenega materiala skladno z zakonodajo na področju ravnanja z odpadki (odvoz na urejene deponije s taksami itd.)
</t>
    </r>
    <r>
      <rPr>
        <sz val="9"/>
        <rFont val="Nimbus Sans L"/>
      </rPr>
      <t xml:space="preserve">- vsi stroški za zagotavljanje varnosti in zdravja pri delu, zlasti stroške za vsa dela, ki izhajajo iz zahtev Varnostnega načrta
</t>
    </r>
    <r>
      <rPr>
        <sz val="9"/>
        <rFont val="Nimbus Sans L"/>
      </rPr>
      <t xml:space="preserve">- stroški odvoda meteorne vode iz gradbene jame in vode, ki se izceja iz bočnih strani izkopa, če je potrebno
</t>
    </r>
    <r>
      <rPr>
        <sz val="9"/>
        <rFont val="Nimbus Sans L"/>
      </rPr>
      <t xml:space="preserve">- stroški dela v kampadah zaradi oteženih geoloških razmer
</t>
    </r>
    <r>
      <rPr>
        <sz val="9"/>
        <rFont val="Nimbus Sans L"/>
      </rPr>
      <t xml:space="preserve">- stroški dela v nagnjenem terenu
</t>
    </r>
    <r>
      <rPr>
        <sz val="9"/>
        <rFont val="Nimbus Sans L"/>
      </rPr>
      <t>- stroški oteženega izkopa v mokrem terenu, izkop v vodi, prekop potokov itd.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</si>
  <si>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E1.    GRADBENA DELA
</t>
    </r>
    <r>
      <rPr>
        <sz val="9"/>
        <rFont val="Nimbus Sans L"/>
      </rPr>
      <t>Cene na enoto in vrednosti so v EUR brez DDV!</t>
    </r>
  </si>
  <si>
    <r>
      <rPr>
        <b/>
        <sz val="10"/>
        <rFont val="DejaVu Sans"/>
        <family val="2"/>
      </rPr>
      <t>Poz.</t>
    </r>
  </si>
  <si>
    <r>
      <rPr>
        <b/>
        <sz val="10"/>
        <rFont val="DejaVu Sans"/>
        <family val="2"/>
      </rPr>
      <t>Opis postavke</t>
    </r>
  </si>
  <si>
    <r>
      <rPr>
        <b/>
        <sz val="10"/>
        <rFont val="DejaVu Sans"/>
        <family val="2"/>
      </rPr>
      <t>Enota</t>
    </r>
  </si>
  <si>
    <r>
      <rPr>
        <b/>
        <sz val="10"/>
        <rFont val="DejaVu Sans"/>
        <family val="2"/>
      </rPr>
      <t>Količina</t>
    </r>
  </si>
  <si>
    <r>
      <rPr>
        <b/>
        <sz val="10"/>
        <rFont val="DejaVu Sans"/>
        <family val="2"/>
      </rPr>
      <t>Cena</t>
    </r>
  </si>
  <si>
    <r>
      <rPr>
        <b/>
        <sz val="10"/>
        <rFont val="DejaVu Sans"/>
        <family val="2"/>
      </rPr>
      <t>Vrednost</t>
    </r>
  </si>
  <si>
    <r>
      <rPr>
        <b/>
        <sz val="12"/>
        <rFont val="DejaVu Sans"/>
        <family val="2"/>
      </rPr>
      <t>I.</t>
    </r>
  </si>
  <si>
    <r>
      <rPr>
        <b/>
        <sz val="12"/>
        <rFont val="DejaVu Sans"/>
        <family val="2"/>
      </rPr>
      <t>GRADBENA DELA - V NASELJU</t>
    </r>
  </si>
  <si>
    <r>
      <rPr>
        <sz val="9"/>
        <rFont val="Nimbus Sans L"/>
      </rPr>
      <t>I.  1</t>
    </r>
  </si>
  <si>
    <r>
      <rPr>
        <sz val="10"/>
        <rFont val="Nimbus Sans L"/>
      </rPr>
      <t xml:space="preserve">Izdelava kabelske kanalizacije skladno z grafičnimi prilogami:
</t>
    </r>
    <r>
      <rPr>
        <sz val="9"/>
        <rFont val="Nimbus Sans L"/>
      </rPr>
      <t>- strojni in deloma ročni izkop kabelskega kanala  v terenu</t>
    </r>
  </si>
  <si>
    <r>
      <rPr>
        <b/>
        <i/>
        <sz val="9"/>
        <rFont val="Nimbus Mono L"/>
      </rPr>
      <t>m3</t>
    </r>
  </si>
  <si>
    <r>
      <rPr>
        <sz val="9"/>
        <rFont val="Nimbus Sans L"/>
      </rPr>
      <t>III. do IV. ktg.</t>
    </r>
  </si>
  <si>
    <r>
      <rPr>
        <sz val="9"/>
        <rFont val="Nimbus Sans L"/>
      </rPr>
      <t>- izdelava podlage iz peska granulacije 3-7mm v debelini 10cm, polaganje zaščitnih cevi premera (vključno z</t>
    </r>
  </si>
  <si>
    <r>
      <rPr>
        <sz val="9"/>
        <rFont val="Nimbus Sans L"/>
      </rPr>
      <t>distančniki, čepi, tesnili, koleni, ...)</t>
    </r>
  </si>
  <si>
    <r>
      <rPr>
        <sz val="9"/>
        <rFont val="Nimbus Sans L"/>
      </rPr>
      <t>- zasutje s peskom granulacije 3-7mm, polaganje pocinkanega valjanca FeZn 25x4mm</t>
    </r>
  </si>
  <si>
    <r>
      <rPr>
        <sz val="9"/>
        <rFont val="Nimbus Sans L"/>
      </rPr>
      <t>- zasip z izkopanim materialom ter nabijanje po slojih 20cm, polaganje PVC opozorilnega traku</t>
    </r>
  </si>
  <si>
    <r>
      <rPr>
        <sz val="9"/>
        <rFont val="Nimbus Sans L"/>
      </rPr>
      <t>- odvoz odvečnega materiala na deponijo s predajo evidenčnih listov pooblaščenega upraljavca deponije</t>
    </r>
  </si>
  <si>
    <r>
      <rPr>
        <sz val="9"/>
        <rFont val="Nimbus Sans L"/>
      </rPr>
      <t>I.  2</t>
    </r>
  </si>
  <si>
    <r>
      <rPr>
        <sz val="9"/>
        <rFont val="Nimbus Sans L"/>
      </rPr>
      <t>Strojni izkop jame dimenzij 1,2x 1,2 x 1,55 m za izdelavo temelja droga JR v terenu III. do IV. ktg. (2,2 m3 x 8)</t>
    </r>
  </si>
  <si>
    <r>
      <rPr>
        <sz val="9"/>
        <rFont val="Nimbus Sans L"/>
      </rPr>
      <t>I.  3</t>
    </r>
  </si>
  <si>
    <r>
      <rPr>
        <sz val="9"/>
        <rFont val="Nimbus Sans L"/>
      </rPr>
      <t>Izdelava AB temelja za drog JR, dimenzij 0,7 x 0,7 x1,55m z razširitvami in uvodi, vgradnja cevi fi250 mm (do globine</t>
    </r>
  </si>
  <si>
    <r>
      <rPr>
        <b/>
        <i/>
        <sz val="9"/>
        <rFont val="Nimbus Mono L"/>
      </rPr>
      <t>kos</t>
    </r>
  </si>
  <si>
    <r>
      <rPr>
        <sz val="9"/>
        <rFont val="Nimbus Sans L"/>
      </rPr>
      <t>1,0m) za postavitev kandelabra, zasutje kandelabra z</t>
    </r>
  </si>
  <si>
    <r>
      <rPr>
        <sz val="9"/>
        <rFont val="Nimbus Sans L"/>
      </rPr>
      <t>I.  4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</si>
  <si>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</t>
    </r>
  </si>
  <si>
    <r>
      <rPr>
        <b/>
        <i/>
        <sz val="9"/>
        <rFont val="Nimbus Mono L"/>
      </rPr>
      <t>m</t>
    </r>
  </si>
  <si>
    <r>
      <rPr>
        <sz val="9"/>
        <rFont val="Nimbus Sans L"/>
      </rPr>
      <t>čepi, vodotesnimi spoji, distančniki, koleni, distančniki, …</t>
    </r>
  </si>
  <si>
    <r>
      <rPr>
        <sz val="9"/>
        <rFont val="Nimbus Sans L"/>
      </rPr>
      <t>I.  5</t>
    </r>
  </si>
  <si>
    <r>
      <rPr>
        <sz val="9"/>
        <rFont val="Nimbus Sans L"/>
      </rPr>
      <t>Dobava  traku Fe-Zn 25x4mm, vključno s križnimi sponkami INOX izvedbe, priključitvami na ozemljilne</t>
    </r>
  </si>
  <si>
    <r>
      <rPr>
        <sz val="9"/>
        <rFont val="Nimbus Sans L"/>
      </rPr>
      <t>sisteme, protikorozijsko zaščito z bitumensko maso, ….</t>
    </r>
  </si>
  <si>
    <r>
      <rPr>
        <sz val="9"/>
        <rFont val="Nimbus Sans L"/>
      </rPr>
      <t>I.  6</t>
    </r>
  </si>
  <si>
    <r>
      <rPr>
        <sz val="9"/>
        <rFont val="Nimbus Sans L"/>
      </rPr>
      <t>Dobava rdečega PVC opozorilnega traku z napisom "POZOR ELEKTRIKA"</t>
    </r>
  </si>
  <si>
    <r>
      <rPr>
        <sz val="9"/>
        <rFont val="Nimbus Sans L"/>
      </rPr>
      <t>I.  7</t>
    </r>
  </si>
  <si>
    <r>
      <rPr>
        <sz val="9"/>
        <rFont val="Nimbus Sans L"/>
      </rPr>
      <t>Izvedba uvoda z zidarsko obdelavo</t>
    </r>
  </si>
  <si>
    <r>
      <rPr>
        <b/>
        <i/>
        <sz val="9"/>
        <rFont val="Nimbus Mono L"/>
      </rPr>
      <t>kpl</t>
    </r>
  </si>
  <si>
    <r>
      <rPr>
        <sz val="9"/>
        <rFont val="Nimbus Sans L"/>
      </rPr>
      <t>I.  8</t>
    </r>
  </si>
  <si>
    <r>
      <rPr>
        <sz val="9"/>
        <rFont val="Nimbus Sans L"/>
      </rPr>
      <t>Dodatek za izvedbo križanja z obstoječimi komunalnimi vodi</t>
    </r>
  </si>
  <si>
    <r>
      <rPr>
        <sz val="9"/>
        <rFont val="Nimbus Sans L"/>
      </rPr>
      <t>I.  9</t>
    </r>
  </si>
  <si>
    <r>
      <rPr>
        <sz val="9"/>
        <rFont val="Nimbus Sans L"/>
      </rPr>
      <t>Izvedba prilagoditve nivelete pokrova obstoječega jaška na novo niveleto vozišča komplet z rušitvenimi in zidarskimi</t>
    </r>
  </si>
  <si>
    <r>
      <rPr>
        <sz val="9"/>
        <rFont val="Nimbus Sans L"/>
      </rPr>
      <t>deli</t>
    </r>
  </si>
  <si>
    <r>
      <rPr>
        <sz val="9"/>
        <rFont val="Nimbus Sans L"/>
      </rPr>
      <t>I.  10</t>
    </r>
  </si>
  <si>
    <r>
      <rPr>
        <sz val="9"/>
        <rFont val="Nimbus Sans L"/>
      </rPr>
      <t>Drobni material (1%)</t>
    </r>
  </si>
  <si>
    <r>
      <rPr>
        <b/>
        <i/>
        <sz val="10"/>
        <rFont val="Nimbus Mono L"/>
      </rPr>
      <t>I. GRADBENA DELA - V NASELJU - SKUPAJ:</t>
    </r>
  </si>
  <si>
    <r>
      <rPr>
        <b/>
        <sz val="12"/>
        <rFont val="DejaVu Sans"/>
        <family val="2"/>
      </rPr>
      <t>II.</t>
    </r>
  </si>
  <si>
    <r>
      <rPr>
        <b/>
        <sz val="12"/>
        <rFont val="DejaVu Sans"/>
        <family val="2"/>
      </rPr>
      <t>GRADBENA DELA - IZVEN NASELJA</t>
    </r>
  </si>
  <si>
    <r>
      <rPr>
        <sz val="9"/>
        <rFont val="Nimbus Sans L"/>
      </rPr>
      <t>II.  1</t>
    </r>
  </si>
  <si>
    <r>
      <rPr>
        <sz val="10"/>
        <rFont val="Nimbus Sans L"/>
      </rPr>
      <t>Izdelava kabelske kanalizacije skladno z grafičnimi</t>
    </r>
  </si>
  <si>
    <r>
      <rPr>
        <sz val="10"/>
        <rFont val="Nimbus Sans L"/>
      </rPr>
      <t>prilogami:</t>
    </r>
  </si>
  <si>
    <r>
      <rPr>
        <sz val="9"/>
        <rFont val="Nimbus Sans L"/>
      </rPr>
      <t>- strojni in deloma ročni izkop kabelskega kanala  v terenu</t>
    </r>
  </si>
  <si>
    <r>
      <rPr>
        <sz val="9"/>
        <rFont val="Nimbus Sans L"/>
      </rPr>
      <t>- izdelava podlage iz peska granulacije 3-7mm v debelini</t>
    </r>
  </si>
  <si>
    <r>
      <rPr>
        <sz val="9"/>
        <rFont val="Nimbus Sans L"/>
      </rPr>
      <t>10cm, polaganje zaščitnih cevi premera (vključno z</t>
    </r>
  </si>
  <si>
    <r>
      <rPr>
        <sz val="9"/>
        <rFont val="Nimbus Sans L"/>
      </rPr>
      <t>- zasutje s peskom granulacije 3-7mm, polaganje</t>
    </r>
  </si>
  <si>
    <r>
      <rPr>
        <sz val="9"/>
        <rFont val="Nimbus Sans L"/>
      </rPr>
      <t>pocinkanega valjanca FeZn 25x4mm</t>
    </r>
  </si>
  <si>
    <r>
      <rPr>
        <sz val="9"/>
        <rFont val="Nimbus Sans L"/>
      </rPr>
      <t>- zasip z izkopanim materialom ter nabijanje po slojih</t>
    </r>
  </si>
  <si>
    <r>
      <rPr>
        <sz val="9"/>
        <rFont val="Nimbus Sans L"/>
      </rPr>
      <t>20cm, polaganje PVC opozorilnega traku</t>
    </r>
  </si>
  <si>
    <r>
      <rPr>
        <sz val="9"/>
        <rFont val="Nimbus Sans L"/>
      </rPr>
      <t>- odvoz odvečnega materiala na deponijo s predajo</t>
    </r>
  </si>
  <si>
    <r>
      <rPr>
        <sz val="9"/>
        <rFont val="Nimbus Sans L"/>
      </rPr>
      <t>evidenčnih listov pooblaščenega upraljavca deponije</t>
    </r>
  </si>
  <si>
    <r>
      <rPr>
        <sz val="9"/>
        <rFont val="Nimbus Sans L"/>
      </rPr>
      <t>II.  2</t>
    </r>
  </si>
  <si>
    <r>
      <rPr>
        <sz val="9"/>
        <rFont val="Nimbus Sans L"/>
      </rPr>
      <t>Strojni izkop jame dimenzij 1,4 x 1,4 x 1,4 m za izdelavo jaška v terenu III. do IV. ktg., zasip jaška z utrjevanjem ter</t>
    </r>
  </si>
  <si>
    <r>
      <rPr>
        <sz val="9"/>
        <rFont val="Nimbus Sans L"/>
      </rPr>
      <t>odvoz odvečnega materiala na deponijo s predajo</t>
    </r>
  </si>
  <si>
    <r>
      <rPr>
        <sz val="9"/>
        <rFont val="Nimbus Sans L"/>
      </rPr>
      <t>evidenčnih listov pooblaščenega upraljavca deponije  (2,7</t>
    </r>
  </si>
  <si>
    <r>
      <rPr>
        <sz val="9"/>
        <rFont val="Nimbus Sans L"/>
      </rPr>
      <t>m3 x 1)</t>
    </r>
  </si>
  <si>
    <r>
      <rPr>
        <sz val="9"/>
        <rFont val="Nimbus Sans L"/>
      </rPr>
      <t>II.  3</t>
    </r>
  </si>
  <si>
    <r>
      <rPr>
        <sz val="9"/>
        <rFont val="Nimbus Sans L"/>
      </rPr>
      <t>Izdelava kabelskih jaškov z betonske cevi fi0,6 m, globine</t>
    </r>
  </si>
  <si>
    <r>
      <rPr>
        <sz val="9"/>
        <rFont val="Nimbus Sans L"/>
      </rPr>
      <t>1,0 m z enojnim LTŽ pokrovom nosilnosti 250kN in</t>
    </r>
  </si>
  <si>
    <r>
      <rPr>
        <sz val="9"/>
        <rFont val="Nimbus Sans L"/>
      </rPr>
      <t>napisom ELEKTRIKA</t>
    </r>
  </si>
  <si>
    <r>
      <rPr>
        <sz val="9"/>
        <rFont val="Nimbus Sans L"/>
      </rPr>
      <t>II.  4</t>
    </r>
  </si>
  <si>
    <r>
      <rPr>
        <sz val="9"/>
        <rFont val="Nimbus Sans L"/>
      </rPr>
      <t>Strojni izkop jame dimenzij 1,2x 1,2 x 1,55 m za izdelavo</t>
    </r>
  </si>
  <si>
    <r>
      <rPr>
        <sz val="9"/>
        <rFont val="Nimbus Sans L"/>
      </rPr>
      <t>temelja droga JR (h=9m) v terenu III. do IV. ktg. (2,2 m3 x</t>
    </r>
  </si>
  <si>
    <r>
      <rPr>
        <sz val="9"/>
        <rFont val="Nimbus Sans L"/>
      </rPr>
      <t>14)</t>
    </r>
  </si>
  <si>
    <r>
      <rPr>
        <sz val="9"/>
        <rFont val="Nimbus Sans L"/>
      </rPr>
      <t>II.  5</t>
    </r>
  </si>
  <si>
    <r>
      <rPr>
        <sz val="9"/>
        <rFont val="Nimbus Sans L"/>
      </rPr>
      <t>Izdelava AB temelja za drog JR, dimenzij 0,7 x 0,7 x1,55m</t>
    </r>
  </si>
  <si>
    <r>
      <rPr>
        <sz val="9"/>
        <rFont val="Nimbus Sans L"/>
      </rPr>
      <t>z razširitvami in uvodi, vgradnja cevi fi250 mm (do globine</t>
    </r>
  </si>
  <si>
    <r>
      <rPr>
        <sz val="9"/>
        <rFont val="Nimbus Sans L"/>
      </rPr>
      <t>mivko in zalitje vrha temelja z betonom (drog h=9m),</t>
    </r>
  </si>
  <si>
    <r>
      <rPr>
        <sz val="9"/>
        <rFont val="Nimbus Sans L"/>
      </rPr>
      <t>komplet z zasipanjem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</si>
  <si>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110 mm (koluti) skupaj z original</t>
    </r>
  </si>
  <si>
    <r>
      <rPr>
        <sz val="9"/>
        <rFont val="Nimbus Sans L"/>
      </rPr>
      <t>Dobava  traku Fe-Zn 25x4mm, vključno s križnimi</t>
    </r>
  </si>
  <si>
    <r>
      <rPr>
        <sz val="9"/>
        <rFont val="Nimbus Sans L"/>
      </rPr>
      <t>sponkami INOX izvedbe, priključitvami na ozemljilne</t>
    </r>
  </si>
  <si>
    <r>
      <rPr>
        <sz val="9"/>
        <rFont val="Nimbus Sans L"/>
      </rPr>
      <t>Izvedba preboja jaška ali temelja za potrebe navezave s kabelsko kanalizacijo komplet z zidarsko obdelavo uvoda</t>
    </r>
  </si>
  <si>
    <r>
      <rPr>
        <b/>
        <i/>
        <sz val="10"/>
        <rFont val="Nimbus Mono L"/>
      </rPr>
      <t>I.   GRADBENA DELA - V NASELJU</t>
    </r>
  </si>
  <si>
    <r>
      <rPr>
        <b/>
        <sz val="10"/>
        <rFont val="DejaVu Sans"/>
        <family val="2"/>
      </rPr>
      <t>Poz.     Opis postavke                                                 Enota  Količina    Cena        Vrednost</t>
    </r>
  </si>
  <si>
    <r>
      <rPr>
        <b/>
        <sz val="12"/>
        <rFont val="DejaVu Sans"/>
        <family val="2"/>
      </rPr>
      <t xml:space="preserve">I.    ELEKTROMONTAŽNA DELA - V NASELJU
</t>
    </r>
    <r>
      <rPr>
        <sz val="9"/>
        <rFont val="Nimbus Sans L"/>
      </rPr>
      <t xml:space="preserve">Opomba!
</t>
    </r>
    <r>
      <rPr>
        <sz val="9"/>
        <rFont val="Nimbus Sans L"/>
      </rPr>
      <t>V kolikor ni možna demontaža drogu iz temelja brez poškodbe drogu se uporabi nov za to predviden drog.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</si>
  <si>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 kanalizacijo</t>
    </r>
  </si>
  <si>
    <r>
      <rPr>
        <sz val="9"/>
        <rFont val="Nimbus Sans L"/>
      </rPr>
      <t>Komplet demontaža drogu in svetilke z uporabo dvigala, odklopom napajalnega voda,  rušitvenimi deli z odvozom</t>
    </r>
  </si>
  <si>
    <r>
      <rPr>
        <sz val="9"/>
        <rFont val="Nimbus Sans L"/>
      </rPr>
      <t>odvečnega materiala na deponijo s predajo evidenčnih</t>
    </r>
  </si>
  <si>
    <r>
      <rPr>
        <sz val="9"/>
        <rFont val="Nimbus Sans L"/>
      </rPr>
      <t>listov pooblaščenega upraljavcater stroški začasnega</t>
    </r>
  </si>
  <si>
    <r>
      <rPr>
        <sz val="9"/>
        <rFont val="Nimbus Sans L"/>
      </rPr>
      <t>skladiščenja drogov</t>
    </r>
  </si>
  <si>
    <r>
      <rPr>
        <sz val="9"/>
        <rFont val="Nimbus Sans L"/>
      </rPr>
      <t>Ponovna montaža drogu v izveden temelj</t>
    </r>
  </si>
  <si>
    <r>
      <rPr>
        <sz val="9"/>
        <rFont val="Nimbus Sans L"/>
      </rPr>
      <t>Ponovna montaža svetilke na drog komplet z ožičenjem</t>
    </r>
  </si>
  <si>
    <r>
      <rPr>
        <sz val="9"/>
        <rFont val="Nimbus Sans L"/>
      </rPr>
      <t>Odključitev, izvelka ter navijanje obstoječega kabla v svitke ter predaja kabla na deponijo s predajo evidenčnih</t>
    </r>
  </si>
  <si>
    <r>
      <rPr>
        <sz val="9"/>
        <rFont val="Nimbus Sans L"/>
      </rPr>
      <t>listov pooblaščenega upraljavca deponije (ocena)</t>
    </r>
  </si>
  <si>
    <r>
      <rPr>
        <sz val="9"/>
        <rFont val="Nimbus Sans L"/>
      </rPr>
      <t>Preverba prehodnosti obstoječe kabelske kanalizacije (ocena)</t>
    </r>
  </si>
  <si>
    <r>
      <rPr>
        <sz val="9"/>
        <rFont val="Nimbus Sans L"/>
      </rPr>
      <t>Drog cestne razsvetljave (reducirani) višine h=10m (9m nad nivojem terena) za montažo v temelj , prilagojen za</t>
    </r>
  </si>
  <si>
    <r>
      <rPr>
        <sz val="9"/>
        <rFont val="Nimbus Sans L"/>
      </rPr>
      <t>direktno montažo svetilke (fi 60 mm), z odprtino za uvod</t>
    </r>
  </si>
  <si>
    <r>
      <rPr>
        <sz val="9"/>
        <rFont val="Nimbus Sans L"/>
      </rPr>
      <t>kablov, vročecinkane izvedbe, vijaki INOX (2x), s</t>
    </r>
  </si>
  <si>
    <r>
      <rPr>
        <sz val="9"/>
        <rFont val="Nimbus Sans L"/>
      </rPr>
      <t>priključno ploščo ( kot npr: PVE - Stanovnik) in</t>
    </r>
  </si>
  <si>
    <r>
      <rPr>
        <sz val="9"/>
        <rFont val="Nimbus Sans L"/>
      </rPr>
      <t>kompletnim ožičenjem (NYY-J 3x1,5 mm2), postavljen v</t>
    </r>
  </si>
  <si>
    <r>
      <rPr>
        <sz val="9"/>
        <rFont val="Nimbus Sans L"/>
      </rPr>
      <t>temelj (vetrovna cona III) - v kolikor se drog, predviden za</t>
    </r>
  </si>
  <si>
    <r>
      <rPr>
        <sz val="9"/>
        <rFont val="Nimbus Sans L"/>
      </rPr>
      <t>premontažo, poškoduje</t>
    </r>
  </si>
  <si>
    <r>
      <rPr>
        <b/>
        <sz val="12"/>
        <rFont val="DejaVu Sans"/>
        <family val="2"/>
      </rPr>
      <t xml:space="preserve">II.   ELEKTROMONTAŽNA DELA - IZVEN
</t>
    </r>
    <r>
      <rPr>
        <u/>
        <sz val="12"/>
        <rFont val="DejaVu Sans"/>
        <family val="2"/>
      </rPr>
      <t>           </t>
    </r>
    <r>
      <rPr>
        <b/>
        <u/>
        <sz val="12"/>
        <rFont val="DejaVu Sans"/>
        <family val="2"/>
      </rPr>
      <t>NASELJA                                                                                            </t>
    </r>
  </si>
  <si>
    <r>
      <rPr>
        <sz val="9"/>
        <rFont val="Nimbus Sans L"/>
      </rPr>
      <t>II.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</si>
  <si>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</t>
    </r>
  </si>
  <si>
    <r>
      <rPr>
        <sz val="10"/>
        <rFont val="Nimbus Sans L"/>
      </rPr>
      <t>kanalizacijo</t>
    </r>
  </si>
  <si>
    <r>
      <rPr>
        <sz val="9"/>
        <rFont val="Nimbus Sans L"/>
      </rPr>
      <t>2        Izdelava kabelske spojke na kablu NAYY-J  4x16+2,5mm2</t>
    </r>
  </si>
  <si>
    <r>
      <rPr>
        <b/>
        <i/>
        <sz val="9"/>
        <rFont val="Nimbus Mono L"/>
      </rPr>
      <t>gar</t>
    </r>
  </si>
  <si>
    <r>
      <rPr>
        <sz val="9"/>
        <rFont val="Nimbus Sans L"/>
      </rPr>
      <t>4        Ponovna montaža drogu v izveden temelj</t>
    </r>
  </si>
  <si>
    <r>
      <rPr>
        <sz val="9"/>
        <rFont val="Nimbus Sans L"/>
      </rPr>
      <t>5        Ponovna montaža svetilke na drog komplet z ožičenjem</t>
    </r>
  </si>
  <si>
    <r>
      <rPr>
        <sz val="9"/>
        <rFont val="Nimbus Sans L"/>
      </rPr>
      <t>6        Drog cestne razsvetljave (reducirani) višine h=10m (9m nad nivojem terena) za montažo v temelj , prilagojen za</t>
    </r>
  </si>
  <si>
    <r>
      <rPr>
        <sz val="9"/>
        <rFont val="Nimbus Sans L"/>
      </rPr>
      <t>7        Odključitev, izvelka ter navijanje obstoječega kabla v svitke ter predaja kabla na deponijo s predajo evidenčnih</t>
    </r>
  </si>
  <si>
    <r>
      <rPr>
        <sz val="9"/>
        <rFont val="Nimbus Sans L"/>
      </rPr>
      <t>8        Preverba prehodnosti obstoječe kabelske kanalizacije (ocena)</t>
    </r>
  </si>
  <si>
    <r>
      <rPr>
        <sz val="9"/>
        <rFont val="Nimbus Sans L"/>
      </rPr>
      <t>9        Komplet demontaža drogu in svetilke z uporabo dvigala, odklopom napajalnega voda in  rušitvenimi deli</t>
    </r>
  </si>
  <si>
    <r>
      <rPr>
        <sz val="9"/>
        <rFont val="Nimbus Sans L"/>
      </rPr>
      <t>10      Drog cestne razsvetljave (reducirani) višine h=10m (9m nad nivojem terena) za montažo v temelj , prilagojen za</t>
    </r>
  </si>
  <si>
    <r>
      <rPr>
        <sz val="9"/>
        <rFont val="Nimbus Sans L"/>
      </rPr>
      <t>temelj (vetrovna cona III)</t>
    </r>
  </si>
  <si>
    <r>
      <rPr>
        <sz val="9"/>
        <rFont val="Nimbus Sans L"/>
      </rPr>
      <t>11      Drog cestne razsvetljave (reducirani) višine h=9m z montažno ploščo (300x300mm) za montažo na sidrne</t>
    </r>
  </si>
  <si>
    <r>
      <rPr>
        <sz val="9"/>
        <rFont val="Nimbus Sans L"/>
      </rPr>
      <t>vijake , prilagojen za direktno montažo svetilke (fi 60 mm),</t>
    </r>
  </si>
  <si>
    <r>
      <rPr>
        <sz val="9"/>
        <rFont val="Nimbus Sans L"/>
      </rPr>
      <t>z odprtino za uvod kablov, vročecinkane izvedbe, vijaki</t>
    </r>
  </si>
  <si>
    <r>
      <rPr>
        <sz val="9"/>
        <rFont val="Nimbus Sans L"/>
      </rPr>
      <t>INOX (2x), s priključno ploščo ( kot npr: PVE - Stanovnik)</t>
    </r>
  </si>
  <si>
    <r>
      <rPr>
        <sz val="9"/>
        <rFont val="Nimbus Sans L"/>
      </rPr>
      <t>in kompletnim ožičenjem (NYY-J 3x1,5 mm2), postavljen v</t>
    </r>
  </si>
  <si>
    <r>
      <rPr>
        <sz val="9"/>
        <rFont val="Nimbus Sans L"/>
      </rPr>
      <t xml:space="preserve">II.  12      LED svetilka javne razsvetljave z ravnim varnostno
</t>
    </r>
    <r>
      <rPr>
        <sz val="9"/>
        <rFont val="Nimbus Sans L"/>
      </rPr>
      <t>kaljenim steklom, zgornji del svetilke in predstikalna</t>
    </r>
  </si>
  <si>
    <r>
      <rPr>
        <sz val="9"/>
        <rFont val="Nimbus Sans L"/>
      </rPr>
      <t>omarica tlačno ulitega aluminija,  zaščitna stopnja IP66,</t>
    </r>
  </si>
  <si>
    <r>
      <rPr>
        <sz val="9"/>
        <rFont val="Nimbus Sans L"/>
      </rPr>
      <t>zaščitni razred II, primerna za direktno montažo na 6m</t>
    </r>
  </si>
  <si>
    <r>
      <rPr>
        <sz val="9"/>
        <rFont val="Nimbus Sans L"/>
      </rPr>
      <t>drog pod nagibnim kotom 0 stopinj, priključnimi sponkami,</t>
    </r>
  </si>
  <si>
    <r>
      <rPr>
        <sz val="9"/>
        <rFont val="Nimbus Sans L"/>
      </rPr>
      <t>kot npr. Sella 1 -ST (3290), 16LED 59W CLD CELL</t>
    </r>
  </si>
  <si>
    <r>
      <rPr>
        <sz val="9"/>
        <rFont val="Nimbus Sans L"/>
      </rPr>
      <t>(Disano), 3000K, 6828lm z integrirano individualno</t>
    </r>
  </si>
  <si>
    <r>
      <rPr>
        <sz val="9"/>
        <rFont val="Nimbus Sans L"/>
      </rPr>
      <t>redukcijo svetlobnega toka</t>
    </r>
  </si>
  <si>
    <r>
      <rPr>
        <sz val="9"/>
        <rFont val="Nimbus Sans L"/>
      </rPr>
      <t>II.  13      LED svetilka javne razsvetljave z ravnim varnostno kaljenim steklom, zgornji del svetilke in predstikalna</t>
    </r>
  </si>
  <si>
    <r>
      <rPr>
        <sz val="9"/>
        <rFont val="Nimbus Sans L"/>
      </rPr>
      <t>zaščitni razred II, primerna za direktno montažo na 9m</t>
    </r>
  </si>
  <si>
    <r>
      <rPr>
        <sz val="9"/>
        <rFont val="Nimbus Sans L"/>
      </rPr>
      <t>kot npr. Sella 1 -STWB (3291), 16LED 41W (350mA) CLD</t>
    </r>
  </si>
  <si>
    <r>
      <rPr>
        <sz val="9"/>
        <rFont val="Nimbus Sans L"/>
      </rPr>
      <t>CELL (Disano),  3000K,  5026lm z integrirano individualno</t>
    </r>
  </si>
  <si>
    <r>
      <rPr>
        <sz val="9"/>
        <rFont val="Nimbus Sans L"/>
      </rPr>
      <t>II.  14      LED svetilka javne razsvetljave z ravnim varnostno kaljenim steklom, zgornji del svetilke in predstikalna</t>
    </r>
  </si>
  <si>
    <r>
      <rPr>
        <sz val="9"/>
        <rFont val="Nimbus Sans L"/>
      </rPr>
      <t>kot npr. Sella 1 -STWB (3291), 24LED 62W (350mA) CLD</t>
    </r>
  </si>
  <si>
    <r>
      <rPr>
        <sz val="9"/>
        <rFont val="Nimbus Sans L"/>
      </rPr>
      <t>CELL (Disano),  3000K,  7512lm z integrirano individualno</t>
    </r>
  </si>
  <si>
    <r>
      <rPr>
        <sz val="9"/>
        <rFont val="Nimbus Sans L"/>
      </rPr>
      <t>II.  15      Drobni material (1%)</t>
    </r>
  </si>
  <si>
    <r>
      <rPr>
        <b/>
        <i/>
        <sz val="10"/>
        <rFont val="Nimbus Mono L"/>
      </rPr>
      <t>ELEKTROMONTAŽNA DELA - IZVEN NASELJA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</si>
  <si>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E3.    ZAŠČITA EE IN TK
</t>
    </r>
    <r>
      <rPr>
        <sz val="9"/>
        <rFont val="Nimbus Sans L"/>
      </rPr>
      <t xml:space="preserve">Opombe: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</si>
  <si>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DELA</t>
    </r>
  </si>
  <si>
    <r>
      <rPr>
        <sz val="9"/>
        <rFont val="Nimbus Sans L"/>
      </rPr>
      <t>OPOMBA!</t>
    </r>
  </si>
  <si>
    <r>
      <rPr>
        <sz val="9"/>
        <rFont val="Nimbus Sans L"/>
      </rPr>
      <t>Obračun del v zvezi s prestavitvami se izvede po</t>
    </r>
  </si>
  <si>
    <r>
      <rPr>
        <sz val="9"/>
        <rFont val="Nimbus Sans L"/>
      </rPr>
      <t>dejanskih količinah opravljenega dela in vgrajanega</t>
    </r>
  </si>
  <si>
    <r>
      <rPr>
        <sz val="9"/>
        <rFont val="Nimbus Sans L"/>
      </rPr>
      <t>materiala z vpisom v gradbenih knjigah. Zaščite se</t>
    </r>
  </si>
  <si>
    <r>
      <rPr>
        <sz val="9"/>
        <rFont val="Nimbus Sans L"/>
      </rPr>
      <t>izvedejo v obsegu in na način kot ga odredi nadzor</t>
    </r>
  </si>
  <si>
    <r>
      <rPr>
        <sz val="9"/>
        <rFont val="Nimbus Sans L"/>
      </rPr>
      <t>upravlalca TK  in elektro vodov na mestu samem.</t>
    </r>
  </si>
  <si>
    <r>
      <rPr>
        <sz val="9"/>
        <rFont val="Nimbus Sans L"/>
      </rPr>
      <t>Dodatek za pazljiv ročni in deloma strojni izkop obstoječega TK in EE voda za l=900m</t>
    </r>
  </si>
  <si>
    <r>
      <rPr>
        <sz val="9"/>
        <rFont val="Nimbus Sans L"/>
      </rPr>
      <t>Priprava posteljice iz peska granulacije 3-7mm (10cm) v jarku širine 0,4m ter zasipom iz peska (20cm) komplet z</t>
    </r>
  </si>
  <si>
    <r>
      <rPr>
        <sz val="9"/>
        <rFont val="Nimbus Sans L"/>
      </rPr>
      <t>nabijanjem v plasteh polaganje PVC cevi premera</t>
    </r>
  </si>
  <si>
    <r>
      <rPr>
        <sz val="9"/>
        <rFont val="Nimbus Sans L"/>
      </rPr>
      <t>(vključno z distančniki, čepi, tesnili, koleni, ...) oziroma</t>
    </r>
  </si>
  <si>
    <r>
      <rPr>
        <sz val="9"/>
        <rFont val="Nimbus Sans L"/>
      </rPr>
      <t>kabla</t>
    </r>
  </si>
  <si>
    <r>
      <rPr>
        <sz val="9"/>
        <rFont val="Nimbus Sans L"/>
      </rPr>
      <t>Izdelava podlage iz suhega betona C8/10 v debelini 10cm, polaganje stigmaflex cevi premera (vključno z distančniki,</t>
    </r>
  </si>
  <si>
    <r>
      <rPr>
        <sz val="9"/>
        <rFont val="Nimbus Sans L"/>
      </rPr>
      <t>čepi, tesnili, koleni, ...), obbetoniranje z betonom MB20,</t>
    </r>
  </si>
  <si>
    <r>
      <rPr>
        <sz val="9"/>
        <rFont val="Nimbus Sans L"/>
      </rPr>
      <t>polaganje pocinkanega valjanca FeZn 25x4mm</t>
    </r>
  </si>
  <si>
    <r>
      <rPr>
        <sz val="9"/>
        <rFont val="Nimbus Sans L"/>
      </rPr>
      <t>Dobava, polaganje in spajanje kabelske kanalizacije za zaščito TK ali EE kabla - STG cev prereza fi=110 mm. Z</t>
    </r>
  </si>
  <si>
    <r>
      <rPr>
        <sz val="9"/>
        <rFont val="Nimbus Sans L"/>
      </rPr>
      <t>eventuelnim razrezom cevi po dolžini in vstavljanjem kabla</t>
    </r>
  </si>
  <si>
    <r>
      <rPr>
        <sz val="9"/>
        <rFont val="Nimbus Sans L"/>
      </rPr>
      <t>v cev.</t>
    </r>
  </si>
  <si>
    <r>
      <rPr>
        <sz val="9"/>
        <rFont val="Nimbus Sans L"/>
      </rPr>
      <t>Dobava pocinkanega valjanca FeZn 25x4mm, vključno s križnimi sponkami INOX izvedbe, priključitvami na</t>
    </r>
  </si>
  <si>
    <r>
      <rPr>
        <sz val="9"/>
        <rFont val="Nimbus Sans L"/>
      </rPr>
      <t>ozemljilne sisteme, protikorozijsko zaščito z bitumensko</t>
    </r>
  </si>
  <si>
    <r>
      <rPr>
        <sz val="9"/>
        <rFont val="Nimbus Sans L"/>
      </rPr>
      <t>maso, ….</t>
    </r>
  </si>
  <si>
    <r>
      <rPr>
        <sz val="9"/>
        <rFont val="Nimbus Sans L"/>
      </rPr>
      <t>Dobava rdečega PVC opozorilnega traku z napisom "POZOR TELEKOM KABEL"</t>
    </r>
  </si>
  <si>
    <r>
      <rPr>
        <sz val="9"/>
        <rFont val="Nimbus Sans L"/>
      </rPr>
      <t>Izdelava kabelskih jaškov z betonske cevi fi0,6 m, globine 1,0 m z enojnim LTŽ pokrovom nosilnosti 250kN in</t>
    </r>
  </si>
  <si>
    <r>
      <rPr>
        <sz val="9"/>
        <rFont val="Nimbus Sans L"/>
      </rPr>
      <t>napisom ELEKTRIKA (KJ1.3)</t>
    </r>
  </si>
  <si>
    <r>
      <rPr>
        <b/>
        <i/>
        <sz val="10"/>
        <rFont val="Nimbus Mono L"/>
      </rPr>
      <t>I. DELA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</si>
  <si>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E4.    OSTALO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</si>
  <si>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OSTALO</t>
    </r>
  </si>
  <si>
    <r>
      <rPr>
        <sz val="9"/>
        <rFont val="Nimbus Sans L"/>
      </rPr>
      <t>Zaščita in zavarovanje gradbišča</t>
    </r>
  </si>
  <si>
    <r>
      <rPr>
        <sz val="9"/>
        <rFont val="Nimbus Sans L"/>
      </rPr>
      <t>Zakoličbe obstoječih ter predvidenih vodov in naprav</t>
    </r>
  </si>
  <si>
    <r>
      <rPr>
        <sz val="9"/>
        <rFont val="Nimbus Sans L"/>
      </rPr>
      <t>Priprava osnov za izdelavo PID in NOV dokumentacije.</t>
    </r>
  </si>
  <si>
    <r>
      <rPr>
        <sz val="9"/>
        <rFont val="Nimbus Sans L"/>
      </rPr>
      <t>Izdelava PID in NOV dokumentacije.</t>
    </r>
  </si>
  <si>
    <r>
      <rPr>
        <sz val="9"/>
        <rFont val="Nimbus Sans L"/>
      </rPr>
      <t>Nadzor s strani distribucijskega elektro podjetja (po</t>
    </r>
  </si>
  <si>
    <r>
      <rPr>
        <sz val="9"/>
        <rFont val="Nimbus Sans L"/>
      </rPr>
      <t>dejanskih stroških)</t>
    </r>
  </si>
  <si>
    <r>
      <rPr>
        <sz val="9"/>
        <rFont val="Nimbus Sans L"/>
      </rPr>
      <t>-ocena</t>
    </r>
  </si>
  <si>
    <r>
      <rPr>
        <b/>
        <i/>
        <sz val="9"/>
        <rFont val="Nimbus Mono L"/>
      </rPr>
      <t>ur</t>
    </r>
  </si>
  <si>
    <r>
      <rPr>
        <sz val="9"/>
        <rFont val="Nimbus Sans L"/>
      </rPr>
      <t>Nadzor s upravljalca JR (po dejanskih stroških)</t>
    </r>
  </si>
  <si>
    <r>
      <rPr>
        <sz val="9"/>
        <rFont val="Nimbus Sans L"/>
      </rPr>
      <t>Nadzor s strani Telekoma (po dejanskih stroških)</t>
    </r>
  </si>
  <si>
    <r>
      <rPr>
        <sz val="10"/>
        <rFont val="Nimbus Sans L"/>
      </rPr>
      <t xml:space="preserve">Nadzor upravljalca državne ceste (DRSI) (po dejanskih stroških)
</t>
    </r>
    <r>
      <rPr>
        <sz val="9"/>
        <rFont val="Nimbus Sans L"/>
      </rPr>
      <t>-ocena</t>
    </r>
  </si>
  <si>
    <r>
      <rPr>
        <sz val="10"/>
        <rFont val="Nimbus Sans L"/>
      </rPr>
      <t xml:space="preserve">Projektantski nadzor (po dejanskih stroških)
</t>
    </r>
    <r>
      <rPr>
        <sz val="9"/>
        <rFont val="Nimbus Sans L"/>
      </rPr>
      <t>-ocena</t>
    </r>
  </si>
  <si>
    <r>
      <rPr>
        <sz val="9"/>
        <rFont val="Nimbus Sans L"/>
      </rPr>
      <t>Električne meritve in meritve ozemljitve  s predajo poročila</t>
    </r>
  </si>
  <si>
    <r>
      <rPr>
        <sz val="9"/>
        <rFont val="Nimbus Sans L"/>
      </rPr>
      <t>I.  11</t>
    </r>
  </si>
  <si>
    <r>
      <rPr>
        <sz val="9"/>
        <rFont val="Nimbus Sans L"/>
      </rPr>
      <t>Meritve osvetljenosti s predajo poročila</t>
    </r>
  </si>
  <si>
    <r>
      <rPr>
        <b/>
        <i/>
        <sz val="10"/>
        <rFont val="Nimbus Mono L"/>
      </rPr>
      <t>I. OSTALO - SKUPAJ:</t>
    </r>
  </si>
  <si>
    <t>E.5</t>
  </si>
  <si>
    <t>E.6</t>
  </si>
  <si>
    <t>E.7</t>
  </si>
  <si>
    <t>NEPREDVIDENA DELA Z VPISOM V GRADBENE KNJIGE  (5%)</t>
  </si>
  <si>
    <t>SKUPAJ</t>
  </si>
  <si>
    <t>22% DDV</t>
  </si>
  <si>
    <t>SKUPAJ Z DDV</t>
  </si>
  <si>
    <t>E.8</t>
  </si>
  <si>
    <t>Izvedba prilagoditve nivelete pokrova obstoječega jaška na novo niveleto vozišča komplet z rušitvenimi in zidarskimi deli</t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</si>
  <si>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 čepi, vodotesnimi spoji, distančniki, koleni, distančniki, …</t>
    </r>
  </si>
  <si>
    <t>1,0m) za postavitev kandelabra, zasutje kandelabra z mivko in zalitje vrha temelja z betonom (0,9 m3 x 8) (drog h=9m), komplet z zasipanjem -odvoz odvečnega materiala na deponijo</t>
  </si>
  <si>
    <t>Skupaj</t>
  </si>
  <si>
    <t>II. GRADBENA DELA - IZVEN NASELJA- SKUPAJ:</t>
  </si>
  <si>
    <t>I</t>
  </si>
  <si>
    <t>ELEKTROMONTAŽNA DELA - V NASELJU- SKUPAJ</t>
  </si>
  <si>
    <t>3        Komplet demontaža drogu in svetilke z uporabo dvigala, odklopom napajalnega voda in  rušitvenimi deli s stroški začasnega skladiščenja</t>
  </si>
  <si>
    <t xml:space="preserve">Skupaj </t>
  </si>
  <si>
    <t>II.  6</t>
  </si>
  <si>
    <t>II.  7</t>
  </si>
  <si>
    <t>II.  8</t>
  </si>
  <si>
    <t>II.  9</t>
  </si>
  <si>
    <t>II.  10</t>
  </si>
  <si>
    <t>II.  11</t>
  </si>
  <si>
    <t>II.  12</t>
  </si>
  <si>
    <t>II.  13</t>
  </si>
  <si>
    <t>II.  14</t>
  </si>
  <si>
    <t>II.  15</t>
  </si>
  <si>
    <t>Odvoz odvečnega materiala na deponijo (0,9m3/temelj)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</si>
</sst>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0"/>
      <color rgb="FF000000"/>
      <name val="Times New Roman"/>
      <charset val="204"/>
    </font>
    <font>
      <b/>
      <i/>
      <sz val="12"/>
      <name val="Nimbus Mono L"/>
    </font>
    <font>
      <b/>
      <i/>
      <sz val="12"/>
      <color rgb="FF000000"/>
      <name val="Nimbus Mono L"/>
      <family val="2"/>
    </font>
    <font>
      <b/>
      <sz val="10"/>
      <name val="DejaVu Sans"/>
    </font>
    <font>
      <b/>
      <sz val="12"/>
      <name val="DejaVu Sans"/>
    </font>
    <font>
      <sz val="9"/>
      <name val="Nimbus Sans L"/>
    </font>
    <font>
      <b/>
      <i/>
      <sz val="9"/>
      <name val="Nimbus Mono L"/>
    </font>
    <font>
      <b/>
      <i/>
      <sz val="9"/>
      <color rgb="FF000000"/>
      <name val="Nimbus Mono L"/>
      <family val="2"/>
    </font>
    <font>
      <i/>
      <sz val="9"/>
      <color rgb="FF000000"/>
      <name val="Nimbus Sans L"/>
      <family val="2"/>
    </font>
    <font>
      <b/>
      <i/>
      <sz val="10"/>
      <name val="Nimbus Mono L"/>
    </font>
    <font>
      <b/>
      <i/>
      <sz val="10"/>
      <color rgb="FF000000"/>
      <name val="Nimbus Mono L"/>
      <family val="2"/>
    </font>
    <font>
      <sz val="10"/>
      <name val="Nimbus Sans L"/>
    </font>
    <font>
      <b/>
      <sz val="10"/>
      <color rgb="FF000000"/>
      <name val="DejaVu Sans"/>
      <family val="2"/>
    </font>
    <font>
      <sz val="9"/>
      <color rgb="FF000000"/>
      <name val="Nimbus Sans L"/>
      <family val="2"/>
    </font>
    <font>
      <sz val="9"/>
      <name val="DejaVu Sans"/>
      <family val="2"/>
    </font>
    <font>
      <b/>
      <sz val="14"/>
      <name val="Nimbus Sans L"/>
    </font>
    <font>
      <b/>
      <sz val="14"/>
      <name val="DejaVu Sans"/>
      <family val="2"/>
    </font>
    <font>
      <b/>
      <i/>
      <sz val="14"/>
      <name val="Nimbus Mono L"/>
    </font>
    <font>
      <i/>
      <sz val="9"/>
      <name val="Nimbus Sans L"/>
    </font>
    <font>
      <b/>
      <sz val="10"/>
      <name val="DejaVu Sans"/>
      <family val="2"/>
    </font>
    <font>
      <b/>
      <sz val="12"/>
      <name val="DejaVu Sans"/>
      <family val="2"/>
    </font>
    <font>
      <sz val="6.5"/>
      <name val="Nimbus Sans L"/>
    </font>
    <font>
      <u/>
      <sz val="12"/>
      <name val="DejaVu Sans"/>
      <family val="2"/>
    </font>
    <font>
      <b/>
      <u/>
      <sz val="12"/>
      <name val="DejaVu Sans"/>
      <family val="2"/>
    </font>
    <font>
      <sz val="9"/>
      <name val="Times New Roman"/>
      <charset val="204"/>
    </font>
    <font>
      <b/>
      <sz val="10"/>
      <color rgb="FF000000"/>
      <name val="Times New Roman"/>
      <family val="1"/>
      <charset val="238"/>
    </font>
    <font>
      <b/>
      <i/>
      <sz val="9"/>
      <color rgb="FF000000"/>
      <name val="Nimbus Sans 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 indent="2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right" vertical="center" indent="2" shrinkToFit="1"/>
    </xf>
    <xf numFmtId="1" fontId="7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2" fontId="8" fillId="0" borderId="1" xfId="0" applyNumberFormat="1" applyFont="1" applyFill="1" applyBorder="1" applyAlignment="1">
      <alignment horizontal="right" vertical="center" indent="2" shrinkToFit="1"/>
    </xf>
    <xf numFmtId="0" fontId="0" fillId="0" borderId="3" xfId="0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center" vertical="top" shrinkToFit="1"/>
    </xf>
    <xf numFmtId="4" fontId="8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right" vertical="top" wrapText="1" indent="1"/>
    </xf>
    <xf numFmtId="2" fontId="8" fillId="0" borderId="0" xfId="0" applyNumberFormat="1" applyFont="1" applyFill="1" applyBorder="1" applyAlignment="1">
      <alignment horizontal="right" vertical="top" indent="1" shrinkToFit="1"/>
    </xf>
    <xf numFmtId="0" fontId="6" fillId="0" borderId="0" xfId="0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/>
    </xf>
    <xf numFmtId="1" fontId="13" fillId="0" borderId="0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indent="1" shrinkToFit="1"/>
    </xf>
    <xf numFmtId="1" fontId="7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1" fontId="7" fillId="0" borderId="1" xfId="0" applyNumberFormat="1" applyFont="1" applyFill="1" applyBorder="1" applyAlignment="1">
      <alignment horizontal="left" vertical="top" indent="2" shrinkToFit="1"/>
    </xf>
    <xf numFmtId="2" fontId="8" fillId="0" borderId="1" xfId="0" applyNumberFormat="1" applyFont="1" applyFill="1" applyBorder="1" applyAlignment="1">
      <alignment horizontal="left" vertical="top" indent="1" shrinkToFi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right" vertical="center" indent="1" shrinkToFit="1"/>
    </xf>
    <xf numFmtId="0" fontId="6" fillId="0" borderId="0" xfId="0" applyFont="1" applyFill="1" applyBorder="1" applyAlignment="1">
      <alignment horizontal="center" wrapText="1"/>
    </xf>
    <xf numFmtId="1" fontId="7" fillId="0" borderId="0" xfId="0" applyNumberFormat="1" applyFont="1" applyFill="1" applyBorder="1" applyAlignment="1">
      <alignment horizontal="center" shrinkToFit="1"/>
    </xf>
    <xf numFmtId="2" fontId="8" fillId="0" borderId="1" xfId="0" applyNumberFormat="1" applyFont="1" applyFill="1" applyBorder="1" applyAlignment="1">
      <alignment horizontal="right" vertical="center" indent="1" shrinkToFi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top" shrinkToFit="1"/>
    </xf>
    <xf numFmtId="0" fontId="0" fillId="0" borderId="1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3" borderId="4" xfId="0" applyFill="1" applyBorder="1" applyAlignment="1">
      <alignment horizontal="left" vertical="top"/>
    </xf>
    <xf numFmtId="0" fontId="25" fillId="0" borderId="3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wrapText="1"/>
    </xf>
    <xf numFmtId="4" fontId="0" fillId="3" borderId="4" xfId="0" applyNumberForma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wrapText="1"/>
    </xf>
    <xf numFmtId="0" fontId="9" fillId="0" borderId="2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 indent="1"/>
    </xf>
    <xf numFmtId="0" fontId="3" fillId="2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 indent="21"/>
    </xf>
    <xf numFmtId="0" fontId="0" fillId="3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5"/>
    </xf>
    <xf numFmtId="0" fontId="3" fillId="2" borderId="0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right" vertical="top" wrapText="1" indent="4"/>
    </xf>
    <xf numFmtId="0" fontId="0" fillId="0" borderId="0" xfId="0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 vertical="top" wrapText="1" indent="2"/>
    </xf>
    <xf numFmtId="4" fontId="10" fillId="0" borderId="0" xfId="0" applyNumberFormat="1" applyFont="1" applyFill="1" applyBorder="1" applyAlignment="1">
      <alignment horizontal="right" vertical="top" indent="2" shrinkToFit="1"/>
    </xf>
    <xf numFmtId="0" fontId="9" fillId="0" borderId="2" xfId="0" applyFont="1" applyFill="1" applyBorder="1" applyAlignment="1">
      <alignment horizontal="left" vertical="top" wrapText="1" indent="4"/>
    </xf>
    <xf numFmtId="4" fontId="10" fillId="3" borderId="2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vertical="top" wrapText="1" indent="1"/>
    </xf>
    <xf numFmtId="0" fontId="4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center" vertical="top" shrinkToFit="1"/>
    </xf>
    <xf numFmtId="0" fontId="24" fillId="0" borderId="0" xfId="0" applyFont="1" applyFill="1" applyBorder="1" applyAlignment="1">
      <alignment horizontal="left" vertical="top" wrapText="1" indent="1"/>
    </xf>
    <xf numFmtId="0" fontId="4" fillId="3" borderId="2" xfId="0" applyFont="1" applyFill="1" applyBorder="1" applyAlignment="1">
      <alignment horizontal="righ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1" fillId="3" borderId="10" xfId="0" applyFont="1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left" vertical="top" wrapText="1" indent="1"/>
    </xf>
    <xf numFmtId="0" fontId="0" fillId="0" borderId="8" xfId="0" applyFill="1" applyBorder="1" applyAlignment="1">
      <alignment horizontal="left" vertical="top" wrapText="1" inden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top" wrapText="1" indent="1"/>
    </xf>
    <xf numFmtId="0" fontId="3" fillId="2" borderId="5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4" fontId="2" fillId="3" borderId="4" xfId="0" applyNumberFormat="1" applyFont="1" applyFill="1" applyBorder="1" applyAlignment="1">
      <alignment horizontal="right" vertical="top" indent="2" shrinkToFit="1"/>
    </xf>
    <xf numFmtId="4" fontId="10" fillId="0" borderId="2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4" fontId="2" fillId="3" borderId="10" xfId="0" applyNumberFormat="1" applyFont="1" applyFill="1" applyBorder="1" applyAlignment="1">
      <alignment horizontal="right" vertical="top" indent="2" shrinkToFit="1"/>
    </xf>
    <xf numFmtId="0" fontId="0" fillId="3" borderId="0" xfId="0" applyFill="1" applyBorder="1" applyAlignment="1">
      <alignment horizontal="left" vertical="top" wrapText="1" indent="2"/>
    </xf>
    <xf numFmtId="4" fontId="10" fillId="3" borderId="1" xfId="0" applyNumberFormat="1" applyFont="1" applyFill="1" applyBorder="1" applyAlignment="1">
      <alignment horizontal="center" vertical="top" shrinkToFit="1"/>
    </xf>
    <xf numFmtId="4" fontId="8" fillId="0" borderId="0" xfId="0" applyNumberFormat="1" applyFont="1" applyFill="1" applyBorder="1" applyAlignment="1">
      <alignment horizontal="center" vertical="top" shrinkToFit="1"/>
    </xf>
    <xf numFmtId="0" fontId="0" fillId="3" borderId="0" xfId="0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3"/>
    </xf>
    <xf numFmtId="4" fontId="26" fillId="3" borderId="0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 indent="1"/>
    </xf>
    <xf numFmtId="0" fontId="25" fillId="0" borderId="3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vertical="top" wrapText="1"/>
    </xf>
    <xf numFmtId="164" fontId="7" fillId="4" borderId="0" xfId="0" applyNumberFormat="1" applyFont="1" applyFill="1" applyBorder="1" applyAlignment="1">
      <alignment horizontal="center" vertical="top" shrinkToFi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6097</xdr:colOff>
      <xdr:row>0</xdr:row>
      <xdr:rowOff>0</xdr:rowOff>
    </xdr:from>
    <xdr:ext cx="6245860" cy="195580"/>
    <xdr:sp macro="" textlink="">
      <xdr:nvSpPr>
        <xdr:cNvPr id="2" name="Shape 2"/>
        <xdr:cNvSpPr/>
      </xdr:nvSpPr>
      <xdr:spPr>
        <a:xfrm>
          <a:off x="0" y="0"/>
          <a:ext cx="6245860" cy="195580"/>
        </a:xfrm>
        <a:custGeom>
          <a:avLst/>
          <a:gdLst/>
          <a:ahLst/>
          <a:cxnLst/>
          <a:rect l="0" t="0" r="0" b="0"/>
          <a:pathLst>
            <a:path w="6245860" h="195580">
              <a:moveTo>
                <a:pt x="6245352" y="0"/>
              </a:moveTo>
              <a:lnTo>
                <a:pt x="0" y="0"/>
              </a:lnTo>
              <a:lnTo>
                <a:pt x="0" y="195069"/>
              </a:lnTo>
              <a:lnTo>
                <a:pt x="6245352" y="195069"/>
              </a:lnTo>
              <a:lnTo>
                <a:pt x="6245352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0</xdr:row>
      <xdr:rowOff>0</xdr:rowOff>
    </xdr:from>
    <xdr:ext cx="6251575" cy="24765"/>
    <xdr:sp macro="" textlink="">
      <xdr:nvSpPr>
        <xdr:cNvPr id="3" name="Shape 3"/>
        <xdr:cNvSpPr/>
      </xdr:nvSpPr>
      <xdr:spPr>
        <a:xfrm>
          <a:off x="0" y="0"/>
          <a:ext cx="6251575" cy="24765"/>
        </a:xfrm>
        <a:custGeom>
          <a:avLst/>
          <a:gdLst/>
          <a:ahLst/>
          <a:cxnLst/>
          <a:rect l="0" t="0" r="0" b="0"/>
          <a:pathLst>
            <a:path w="6251575" h="24765">
              <a:moveTo>
                <a:pt x="6251448" y="0"/>
              </a:moveTo>
              <a:lnTo>
                <a:pt x="0" y="0"/>
              </a:lnTo>
              <a:lnTo>
                <a:pt x="0" y="24382"/>
              </a:lnTo>
              <a:lnTo>
                <a:pt x="6251448" y="24382"/>
              </a:lnTo>
              <a:lnTo>
                <a:pt x="6251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22094</xdr:colOff>
      <xdr:row>0</xdr:row>
      <xdr:rowOff>2416195</xdr:rowOff>
    </xdr:from>
    <xdr:ext cx="6105525" cy="161925"/>
    <xdr:sp macro="" textlink="">
      <xdr:nvSpPr>
        <xdr:cNvPr id="4" name="Shape 4"/>
        <xdr:cNvSpPr/>
      </xdr:nvSpPr>
      <xdr:spPr>
        <a:xfrm>
          <a:off x="0" y="0"/>
          <a:ext cx="6105525" cy="161925"/>
        </a:xfrm>
        <a:custGeom>
          <a:avLst/>
          <a:gdLst/>
          <a:ahLst/>
          <a:cxnLst/>
          <a:rect l="0" t="0" r="0" b="0"/>
          <a:pathLst>
            <a:path w="6105525" h="161925">
              <a:moveTo>
                <a:pt x="6105143" y="0"/>
              </a:moveTo>
              <a:lnTo>
                <a:pt x="0" y="0"/>
              </a:lnTo>
              <a:lnTo>
                <a:pt x="0" y="161543"/>
              </a:lnTo>
              <a:lnTo>
                <a:pt x="6105143" y="161543"/>
              </a:lnTo>
              <a:lnTo>
                <a:pt x="6105143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15998</xdr:colOff>
      <xdr:row>0</xdr:row>
      <xdr:rowOff>1788307</xdr:rowOff>
    </xdr:from>
    <xdr:ext cx="6111240" cy="12700"/>
    <xdr:sp macro="" textlink="">
      <xdr:nvSpPr>
        <xdr:cNvPr id="5" name="Shape 5"/>
        <xdr:cNvSpPr/>
      </xdr:nvSpPr>
      <xdr:spPr>
        <a:xfrm>
          <a:off x="0" y="0"/>
          <a:ext cx="6111240" cy="12700"/>
        </a:xfrm>
        <a:custGeom>
          <a:avLst/>
          <a:gdLst/>
          <a:ahLst/>
          <a:cxnLst/>
          <a:rect l="0" t="0" r="0" b="0"/>
          <a:pathLst>
            <a:path w="6111240" h="12700">
              <a:moveTo>
                <a:pt x="6111239" y="0"/>
              </a:moveTo>
              <a:lnTo>
                <a:pt x="0" y="0"/>
              </a:lnTo>
              <a:lnTo>
                <a:pt x="0" y="12191"/>
              </a:lnTo>
              <a:lnTo>
                <a:pt x="6111239" y="12191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0</xdr:row>
      <xdr:rowOff>2023003</xdr:rowOff>
    </xdr:from>
    <xdr:ext cx="6111240" cy="24765"/>
    <xdr:sp macro="" textlink="">
      <xdr:nvSpPr>
        <xdr:cNvPr id="6" name="Shape 6"/>
        <xdr:cNvSpPr/>
      </xdr:nvSpPr>
      <xdr:spPr>
        <a:xfrm>
          <a:off x="0" y="0"/>
          <a:ext cx="6111240" cy="24765"/>
        </a:xfrm>
        <a:custGeom>
          <a:avLst/>
          <a:gdLst/>
          <a:ahLst/>
          <a:cxnLst/>
          <a:rect l="0" t="0" r="0" b="0"/>
          <a:pathLst>
            <a:path w="6111240" h="24765">
              <a:moveTo>
                <a:pt x="6111239" y="0"/>
              </a:moveTo>
              <a:lnTo>
                <a:pt x="0" y="0"/>
              </a:lnTo>
              <a:lnTo>
                <a:pt x="0" y="24383"/>
              </a:lnTo>
              <a:lnTo>
                <a:pt x="6111239" y="24383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11</xdr:row>
      <xdr:rowOff>0</xdr:rowOff>
    </xdr:from>
    <xdr:ext cx="6111240" cy="36830"/>
    <xdr:sp macro="" textlink="">
      <xdr:nvSpPr>
        <xdr:cNvPr id="7" name="Shape 7"/>
        <xdr:cNvSpPr/>
      </xdr:nvSpPr>
      <xdr:spPr>
        <a:xfrm>
          <a:off x="0" y="0"/>
          <a:ext cx="6111240" cy="36830"/>
        </a:xfrm>
        <a:custGeom>
          <a:avLst/>
          <a:gdLst/>
          <a:ahLst/>
          <a:cxnLst/>
          <a:rect l="0" t="0" r="0" b="0"/>
          <a:pathLst>
            <a:path w="6111240" h="36830">
              <a:moveTo>
                <a:pt x="6111240" y="24384"/>
              </a:moveTo>
              <a:lnTo>
                <a:pt x="0" y="24384"/>
              </a:lnTo>
              <a:lnTo>
                <a:pt x="0" y="36576"/>
              </a:lnTo>
              <a:lnTo>
                <a:pt x="6111240" y="36576"/>
              </a:lnTo>
              <a:lnTo>
                <a:pt x="6111240" y="24384"/>
              </a:lnTo>
              <a:close/>
            </a:path>
            <a:path w="6111240" h="36830">
              <a:moveTo>
                <a:pt x="6111240" y="0"/>
              </a:moveTo>
              <a:lnTo>
                <a:pt x="0" y="0"/>
              </a:lnTo>
              <a:lnTo>
                <a:pt x="0" y="12192"/>
              </a:lnTo>
              <a:lnTo>
                <a:pt x="6111240" y="12192"/>
              </a:lnTo>
              <a:lnTo>
                <a:pt x="611124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1788307</xdr:rowOff>
    </xdr:from>
    <xdr:ext cx="5870575" cy="12700"/>
    <xdr:sp macro="" textlink="">
      <xdr:nvSpPr>
        <xdr:cNvPr id="8" name="Shape 8"/>
        <xdr:cNvSpPr/>
      </xdr:nvSpPr>
      <xdr:spPr>
        <a:xfrm>
          <a:off x="0" y="0"/>
          <a:ext cx="5870575" cy="12700"/>
        </a:xfrm>
        <a:custGeom>
          <a:avLst/>
          <a:gdLst/>
          <a:ahLst/>
          <a:cxnLst/>
          <a:rect l="0" t="0" r="0" b="0"/>
          <a:pathLst>
            <a:path w="5870575" h="12700">
              <a:moveTo>
                <a:pt x="5870447" y="0"/>
              </a:moveTo>
              <a:lnTo>
                <a:pt x="0" y="0"/>
              </a:lnTo>
              <a:lnTo>
                <a:pt x="0" y="12191"/>
              </a:lnTo>
              <a:lnTo>
                <a:pt x="5870447" y="12191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2023003</xdr:rowOff>
    </xdr:from>
    <xdr:ext cx="5870575" cy="24765"/>
    <xdr:sp macro="" textlink="">
      <xdr:nvSpPr>
        <xdr:cNvPr id="9" name="Shape 9"/>
        <xdr:cNvSpPr/>
      </xdr:nvSpPr>
      <xdr:spPr>
        <a:xfrm>
          <a:off x="0" y="0"/>
          <a:ext cx="5870575" cy="24765"/>
        </a:xfrm>
        <a:custGeom>
          <a:avLst/>
          <a:gdLst/>
          <a:ahLst/>
          <a:cxnLst/>
          <a:rect l="0" t="0" r="0" b="0"/>
          <a:pathLst>
            <a:path w="5870575" h="24765">
              <a:moveTo>
                <a:pt x="5870447" y="0"/>
              </a:moveTo>
              <a:lnTo>
                <a:pt x="0" y="0"/>
              </a:lnTo>
              <a:lnTo>
                <a:pt x="0" y="24383"/>
              </a:lnTo>
              <a:lnTo>
                <a:pt x="5870447" y="24383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33527</xdr:colOff>
      <xdr:row>85</xdr:row>
      <xdr:rowOff>1143</xdr:rowOff>
    </xdr:from>
    <xdr:ext cx="6126480" cy="161925"/>
    <xdr:sp macro="" textlink="">
      <xdr:nvSpPr>
        <xdr:cNvPr id="10" name="Shape 10"/>
        <xdr:cNvSpPr/>
      </xdr:nvSpPr>
      <xdr:spPr>
        <a:xfrm>
          <a:off x="33527" y="32395668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83</xdr:row>
      <xdr:rowOff>408185</xdr:rowOff>
    </xdr:from>
    <xdr:ext cx="6132830" cy="12700"/>
    <xdr:sp macro="" textlink="">
      <xdr:nvSpPr>
        <xdr:cNvPr id="11" name="Shape 1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155447</xdr:rowOff>
    </xdr:from>
    <xdr:ext cx="6132830" cy="24765"/>
    <xdr:sp macro="" textlink="">
      <xdr:nvSpPr>
        <xdr:cNvPr id="12" name="Shape 1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637030</xdr:rowOff>
    </xdr:from>
    <xdr:ext cx="6132830" cy="12700"/>
    <xdr:sp macro="" textlink="">
      <xdr:nvSpPr>
        <xdr:cNvPr id="13" name="Shape 13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844295</xdr:rowOff>
    </xdr:from>
    <xdr:ext cx="6132830" cy="24765"/>
    <xdr:sp macro="" textlink="">
      <xdr:nvSpPr>
        <xdr:cNvPr id="14" name="Shape 14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29574</xdr:colOff>
      <xdr:row>87</xdr:row>
      <xdr:rowOff>593596</xdr:rowOff>
    </xdr:from>
    <xdr:ext cx="6132830" cy="12700"/>
    <xdr:sp macro="" textlink="">
      <xdr:nvSpPr>
        <xdr:cNvPr id="15" name="Shape 15"/>
        <xdr:cNvSpPr/>
      </xdr:nvSpPr>
      <xdr:spPr>
        <a:xfrm>
          <a:off x="29574" y="33759646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87</xdr:row>
      <xdr:rowOff>701041</xdr:rowOff>
    </xdr:from>
    <xdr:ext cx="6132830" cy="24765"/>
    <xdr:sp macro="" textlink="">
      <xdr:nvSpPr>
        <xdr:cNvPr id="16" name="Shape 1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107</xdr:row>
      <xdr:rowOff>409199</xdr:rowOff>
    </xdr:from>
    <xdr:ext cx="6132830" cy="12700"/>
    <xdr:sp macro="" textlink="">
      <xdr:nvSpPr>
        <xdr:cNvPr id="17" name="Shape 17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109</xdr:row>
      <xdr:rowOff>0</xdr:rowOff>
    </xdr:from>
    <xdr:ext cx="6132830" cy="24765"/>
    <xdr:sp macro="" textlink="">
      <xdr:nvSpPr>
        <xdr:cNvPr id="18" name="Shape 18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109</xdr:row>
      <xdr:rowOff>1056787</xdr:rowOff>
    </xdr:from>
    <xdr:ext cx="6132830" cy="12700"/>
    <xdr:sp macro="" textlink="">
      <xdr:nvSpPr>
        <xdr:cNvPr id="19" name="Shape 1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165</xdr:row>
      <xdr:rowOff>0</xdr:rowOff>
    </xdr:from>
    <xdr:ext cx="6126480" cy="161925"/>
    <xdr:sp macro="" textlink="">
      <xdr:nvSpPr>
        <xdr:cNvPr id="20" name="Shape 20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12700"/>
    <xdr:sp macro="" textlink="">
      <xdr:nvSpPr>
        <xdr:cNvPr id="21" name="Shape 2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24765"/>
    <xdr:sp macro="" textlink="">
      <xdr:nvSpPr>
        <xdr:cNvPr id="22" name="Shape 2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36830"/>
    <xdr:sp macro="" textlink="">
      <xdr:nvSpPr>
        <xdr:cNvPr id="23" name="Shape 23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3428</xdr:colOff>
      <xdr:row>202</xdr:row>
      <xdr:rowOff>0</xdr:rowOff>
    </xdr:from>
    <xdr:ext cx="6126480" cy="161925"/>
    <xdr:sp macro="" textlink="">
      <xdr:nvSpPr>
        <xdr:cNvPr id="24" name="Shape 24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12700"/>
    <xdr:sp macro="" textlink="">
      <xdr:nvSpPr>
        <xdr:cNvPr id="25" name="Shape 25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24765"/>
    <xdr:sp macro="" textlink="">
      <xdr:nvSpPr>
        <xdr:cNvPr id="26" name="Shape 2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36830"/>
    <xdr:sp macro="" textlink="">
      <xdr:nvSpPr>
        <xdr:cNvPr id="27" name="Shape 27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223</xdr:row>
      <xdr:rowOff>0</xdr:rowOff>
    </xdr:from>
    <xdr:ext cx="6126480" cy="161925"/>
    <xdr:sp macro="" textlink="">
      <xdr:nvSpPr>
        <xdr:cNvPr id="28" name="Shape 28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12700"/>
    <xdr:sp macro="" textlink="">
      <xdr:nvSpPr>
        <xdr:cNvPr id="29" name="Shape 2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24765"/>
    <xdr:sp macro="" textlink="">
      <xdr:nvSpPr>
        <xdr:cNvPr id="30" name="Shape 30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36830"/>
    <xdr:sp macro="" textlink="">
      <xdr:nvSpPr>
        <xdr:cNvPr id="31" name="Shape 31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topLeftCell="A22" workbookViewId="0">
      <selection activeCell="E28" sqref="E28:F28"/>
    </sheetView>
  </sheetViews>
  <sheetFormatPr defaultRowHeight="12.75"/>
  <cols>
    <col min="1" max="2" width="3.33203125" customWidth="1"/>
    <col min="3" max="3" width="45.33203125" customWidth="1"/>
    <col min="4" max="4" width="12.6640625" customWidth="1"/>
    <col min="5" max="5" width="8" customWidth="1"/>
    <col min="6" max="6" width="10.5" customWidth="1"/>
    <col min="7" max="7" width="11.5" customWidth="1"/>
    <col min="8" max="8" width="17.5" customWidth="1"/>
    <col min="9" max="9" width="3.33203125" customWidth="1"/>
    <col min="10" max="10" width="9.33203125" customWidth="1"/>
  </cols>
  <sheetData>
    <row r="1" spans="1:10" ht="22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24" customHeight="1">
      <c r="A2" s="130" t="s">
        <v>1</v>
      </c>
      <c r="B2" s="130"/>
      <c r="C2" s="130" t="s">
        <v>2</v>
      </c>
      <c r="D2" s="130"/>
      <c r="E2" s="131">
        <f>+H38+H85</f>
        <v>0</v>
      </c>
      <c r="F2" s="131"/>
      <c r="G2" s="131"/>
      <c r="H2" s="131"/>
      <c r="I2" s="131"/>
      <c r="J2" s="131"/>
    </row>
    <row r="3" spans="1:10" ht="24" customHeight="1">
      <c r="A3" s="130" t="s">
        <v>3</v>
      </c>
      <c r="B3" s="130"/>
      <c r="C3" s="130" t="s">
        <v>4</v>
      </c>
      <c r="D3" s="130"/>
      <c r="E3" s="131">
        <f>+H109+H165</f>
        <v>0</v>
      </c>
      <c r="F3" s="131"/>
      <c r="G3" s="131"/>
      <c r="H3" s="131"/>
      <c r="I3" s="131"/>
      <c r="J3" s="131"/>
    </row>
    <row r="4" spans="1:10" ht="19.7" customHeight="1">
      <c r="A4" s="130" t="s">
        <v>5</v>
      </c>
      <c r="B4" s="130"/>
      <c r="C4" s="130" t="s">
        <v>6</v>
      </c>
      <c r="D4" s="130"/>
      <c r="E4" s="131">
        <f>+H202</f>
        <v>0</v>
      </c>
      <c r="F4" s="131"/>
      <c r="G4" s="131"/>
      <c r="H4" s="131"/>
      <c r="I4" s="131"/>
      <c r="J4" s="131"/>
    </row>
    <row r="5" spans="1:10" ht="27" customHeight="1">
      <c r="A5" s="130" t="s">
        <v>7</v>
      </c>
      <c r="B5" s="130"/>
      <c r="C5" s="130" t="s">
        <v>8</v>
      </c>
      <c r="D5" s="130"/>
      <c r="E5" s="131">
        <f>+H223</f>
        <v>0</v>
      </c>
      <c r="F5" s="131"/>
      <c r="G5" s="131"/>
      <c r="H5" s="131"/>
      <c r="I5" s="131"/>
      <c r="J5" s="131"/>
    </row>
    <row r="6" spans="1:10" ht="28.5" customHeight="1">
      <c r="A6" s="130" t="s">
        <v>191</v>
      </c>
      <c r="B6" s="130"/>
      <c r="C6" s="130" t="s">
        <v>194</v>
      </c>
      <c r="D6" s="130"/>
      <c r="E6" s="131">
        <f>+(E5+E4+E3+E2)*0.05</f>
        <v>0</v>
      </c>
      <c r="F6" s="131"/>
      <c r="G6" s="131"/>
      <c r="H6" s="131"/>
      <c r="I6" s="131"/>
      <c r="J6" s="131"/>
    </row>
    <row r="7" spans="1:10" ht="36.6" customHeight="1">
      <c r="A7" s="53"/>
      <c r="B7" s="53"/>
      <c r="C7" s="130"/>
      <c r="D7" s="130"/>
      <c r="E7" s="131"/>
      <c r="F7" s="131"/>
      <c r="G7" s="131"/>
      <c r="H7" s="131"/>
      <c r="I7" s="131"/>
      <c r="J7" s="131"/>
    </row>
    <row r="8" spans="1:10" ht="36.6" customHeight="1">
      <c r="A8" s="130" t="s">
        <v>192</v>
      </c>
      <c r="B8" s="130"/>
      <c r="C8" s="130" t="s">
        <v>195</v>
      </c>
      <c r="D8" s="130"/>
      <c r="E8" s="131">
        <f>+E6+(E5+E4+E3+E2)</f>
        <v>0</v>
      </c>
      <c r="F8" s="131"/>
      <c r="G8" s="131"/>
      <c r="H8" s="131"/>
      <c r="I8" s="131"/>
      <c r="J8" s="131"/>
    </row>
    <row r="9" spans="1:10" ht="36.6" customHeight="1">
      <c r="A9" s="130" t="s">
        <v>193</v>
      </c>
      <c r="B9" s="130"/>
      <c r="C9" s="130" t="s">
        <v>196</v>
      </c>
      <c r="D9" s="130"/>
      <c r="E9" s="131">
        <f>+E8*0.22</f>
        <v>0</v>
      </c>
      <c r="F9" s="131"/>
      <c r="G9" s="131"/>
      <c r="H9" s="131"/>
      <c r="I9" s="131"/>
      <c r="J9" s="131"/>
    </row>
    <row r="10" spans="1:10" ht="36.6" customHeight="1">
      <c r="A10" s="130" t="s">
        <v>198</v>
      </c>
      <c r="B10" s="130"/>
      <c r="C10" s="130" t="s">
        <v>197</v>
      </c>
      <c r="D10" s="130"/>
      <c r="E10" s="131">
        <f>+E9+E8</f>
        <v>0</v>
      </c>
      <c r="F10" s="131"/>
      <c r="G10" s="131"/>
      <c r="H10" s="131"/>
      <c r="I10" s="131"/>
      <c r="J10" s="131"/>
    </row>
    <row r="11" spans="1:10" ht="36.6" customHeight="1" thickBot="1">
      <c r="A11" s="114"/>
      <c r="B11" s="114"/>
      <c r="C11" s="114"/>
      <c r="D11" s="114"/>
      <c r="E11" s="134"/>
      <c r="F11" s="134"/>
      <c r="G11" s="134"/>
      <c r="H11" s="134"/>
      <c r="I11" s="134"/>
      <c r="J11" s="134"/>
    </row>
    <row r="12" spans="1:10" ht="36" customHeight="1" thickBot="1">
      <c r="A12" s="115" t="s">
        <v>9</v>
      </c>
      <c r="B12" s="116"/>
      <c r="C12" s="116"/>
      <c r="D12" s="116"/>
      <c r="E12" s="116"/>
      <c r="F12" s="116"/>
      <c r="G12" s="116"/>
      <c r="H12" s="116"/>
      <c r="I12" s="116"/>
      <c r="J12" s="117"/>
    </row>
    <row r="13" spans="1:10" ht="36" customHeight="1">
      <c r="A13" s="50"/>
      <c r="B13" s="118" t="s">
        <v>10</v>
      </c>
      <c r="C13" s="119"/>
      <c r="D13" s="119"/>
      <c r="E13" s="119"/>
      <c r="F13" s="119"/>
      <c r="G13" s="119"/>
      <c r="H13" s="119"/>
      <c r="I13" s="119"/>
      <c r="J13" s="120"/>
    </row>
    <row r="14" spans="1:10" ht="297" customHeight="1">
      <c r="A14" s="121" t="s">
        <v>11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 ht="46.5" customHeight="1">
      <c r="A15" s="124" t="s">
        <v>12</v>
      </c>
      <c r="B15" s="125"/>
      <c r="C15" s="125"/>
      <c r="D15" s="125"/>
      <c r="E15" s="125"/>
      <c r="F15" s="125"/>
      <c r="G15" s="125"/>
      <c r="H15" s="125"/>
      <c r="I15" s="125"/>
      <c r="J15" s="126"/>
    </row>
    <row r="16" spans="1:10" ht="36" customHeight="1">
      <c r="A16" s="127" t="s">
        <v>13</v>
      </c>
      <c r="B16" s="127"/>
      <c r="C16" s="128" t="s">
        <v>14</v>
      </c>
      <c r="D16" s="128"/>
      <c r="E16" s="46" t="s">
        <v>15</v>
      </c>
      <c r="F16" s="46" t="s">
        <v>16</v>
      </c>
      <c r="G16" s="5" t="s">
        <v>17</v>
      </c>
      <c r="H16" s="129" t="s">
        <v>18</v>
      </c>
      <c r="I16" s="129"/>
      <c r="J16" s="45"/>
    </row>
    <row r="17" spans="1:10" ht="31.5" customHeight="1">
      <c r="A17" s="73"/>
      <c r="B17" s="73"/>
      <c r="C17" s="73"/>
      <c r="D17" s="73"/>
      <c r="E17" s="6"/>
      <c r="F17" s="6"/>
      <c r="G17" s="6"/>
      <c r="H17" s="73"/>
      <c r="I17" s="73"/>
      <c r="J17" s="3"/>
    </row>
    <row r="18" spans="1:10" ht="18" customHeight="1">
      <c r="A18" s="111" t="s">
        <v>19</v>
      </c>
      <c r="B18" s="111"/>
      <c r="C18" s="103" t="s">
        <v>20</v>
      </c>
      <c r="D18" s="103"/>
      <c r="E18" s="52"/>
      <c r="F18" s="52"/>
      <c r="G18" s="52"/>
      <c r="H18" s="104"/>
      <c r="I18" s="104"/>
      <c r="J18" s="3"/>
    </row>
    <row r="19" spans="1:10" ht="14.25" customHeight="1">
      <c r="A19" s="112" t="s">
        <v>21</v>
      </c>
      <c r="B19" s="112"/>
      <c r="C19" s="113" t="s">
        <v>22</v>
      </c>
      <c r="D19" s="113"/>
      <c r="E19" s="8" t="s">
        <v>23</v>
      </c>
      <c r="F19" s="9">
        <v>3.6</v>
      </c>
      <c r="G19" s="51"/>
      <c r="H19" s="109">
        <f>+G19*F19</f>
        <v>0</v>
      </c>
      <c r="I19" s="109"/>
      <c r="J19" s="1"/>
    </row>
    <row r="20" spans="1:10" ht="12.75" customHeight="1">
      <c r="A20" s="59"/>
      <c r="B20" s="59"/>
      <c r="C20" s="60" t="s">
        <v>24</v>
      </c>
      <c r="D20" s="60"/>
      <c r="E20" s="3"/>
      <c r="F20" s="3"/>
      <c r="G20" s="51"/>
      <c r="H20" s="109"/>
      <c r="I20" s="109"/>
      <c r="J20" s="3"/>
    </row>
    <row r="21" spans="1:10" ht="29.25" customHeight="1">
      <c r="A21" s="74"/>
      <c r="B21" s="74"/>
      <c r="C21" s="60" t="s">
        <v>25</v>
      </c>
      <c r="D21" s="60"/>
      <c r="E21" s="10" t="s">
        <v>23</v>
      </c>
      <c r="F21" s="11">
        <v>0.3</v>
      </c>
      <c r="G21" s="51"/>
      <c r="H21" s="109">
        <f t="shared" ref="H21:H35" si="0">+G21*F21</f>
        <v>0</v>
      </c>
      <c r="I21" s="109"/>
      <c r="J21" s="2"/>
    </row>
    <row r="22" spans="1:10" ht="15.75" customHeight="1">
      <c r="A22" s="59"/>
      <c r="B22" s="59"/>
      <c r="C22" s="60" t="s">
        <v>26</v>
      </c>
      <c r="D22" s="60"/>
      <c r="E22" s="3"/>
      <c r="F22" s="3"/>
      <c r="G22" s="51"/>
      <c r="H22" s="109"/>
      <c r="I22" s="109"/>
      <c r="J22" s="3"/>
    </row>
    <row r="23" spans="1:10" ht="13.5" customHeight="1">
      <c r="A23" s="74"/>
      <c r="B23" s="74"/>
      <c r="C23" s="60" t="s">
        <v>27</v>
      </c>
      <c r="D23" s="60"/>
      <c r="E23" s="10" t="s">
        <v>23</v>
      </c>
      <c r="F23" s="11">
        <v>0.5</v>
      </c>
      <c r="G23" s="51"/>
      <c r="H23" s="109">
        <f t="shared" si="0"/>
        <v>0</v>
      </c>
      <c r="I23" s="109"/>
      <c r="J23" s="2"/>
    </row>
    <row r="24" spans="1:10" ht="23.85" customHeight="1">
      <c r="A24" s="74"/>
      <c r="B24" s="74"/>
      <c r="C24" s="60" t="s">
        <v>28</v>
      </c>
      <c r="D24" s="60"/>
      <c r="E24" s="10" t="s">
        <v>23</v>
      </c>
      <c r="F24" s="11">
        <v>2.7</v>
      </c>
      <c r="G24" s="51"/>
      <c r="H24" s="109">
        <f t="shared" si="0"/>
        <v>0</v>
      </c>
      <c r="I24" s="109"/>
      <c r="J24" s="2"/>
    </row>
    <row r="25" spans="1:10" ht="13.5" customHeight="1">
      <c r="A25" s="74"/>
      <c r="B25" s="74"/>
      <c r="C25" s="60" t="s">
        <v>29</v>
      </c>
      <c r="D25" s="60"/>
      <c r="E25" s="10" t="s">
        <v>23</v>
      </c>
      <c r="F25" s="11">
        <v>0.9</v>
      </c>
      <c r="G25" s="51"/>
      <c r="H25" s="109">
        <f t="shared" si="0"/>
        <v>0</v>
      </c>
      <c r="I25" s="109"/>
      <c r="J25" s="2"/>
    </row>
    <row r="26" spans="1:10" ht="24.6" customHeight="1">
      <c r="A26" s="77" t="s">
        <v>30</v>
      </c>
      <c r="B26" s="77"/>
      <c r="C26" s="60" t="s">
        <v>31</v>
      </c>
      <c r="D26" s="60"/>
      <c r="E26" s="10" t="s">
        <v>23</v>
      </c>
      <c r="F26" s="11">
        <v>17.600000000000001</v>
      </c>
      <c r="G26" s="51"/>
      <c r="H26" s="109">
        <f t="shared" si="0"/>
        <v>0</v>
      </c>
      <c r="I26" s="109"/>
      <c r="J26" s="1"/>
    </row>
    <row r="27" spans="1:10" ht="37.5" customHeight="1">
      <c r="A27" s="78" t="s">
        <v>32</v>
      </c>
      <c r="B27" s="78"/>
      <c r="C27" s="79" t="s">
        <v>33</v>
      </c>
      <c r="D27" s="79"/>
      <c r="E27" s="13" t="s">
        <v>34</v>
      </c>
      <c r="F27" s="14">
        <v>8</v>
      </c>
      <c r="G27" s="51"/>
      <c r="H27" s="109">
        <f t="shared" si="0"/>
        <v>0</v>
      </c>
      <c r="I27" s="109"/>
      <c r="J27" s="2"/>
    </row>
    <row r="28" spans="1:10" ht="59.25" customHeight="1">
      <c r="A28" s="59"/>
      <c r="B28" s="59"/>
      <c r="C28" s="60" t="s">
        <v>201</v>
      </c>
      <c r="D28" s="60"/>
      <c r="E28" s="143"/>
      <c r="F28" s="144"/>
      <c r="G28" s="51"/>
      <c r="H28" s="109"/>
      <c r="I28" s="109"/>
      <c r="J28" s="3"/>
    </row>
    <row r="29" spans="1:10" ht="28.5" customHeight="1">
      <c r="A29" s="77" t="s">
        <v>36</v>
      </c>
      <c r="B29" s="77"/>
      <c r="C29" s="110" t="s">
        <v>200</v>
      </c>
      <c r="D29" s="65"/>
      <c r="E29" s="10" t="s">
        <v>38</v>
      </c>
      <c r="F29" s="16">
        <v>11</v>
      </c>
      <c r="G29" s="51"/>
      <c r="H29" s="109">
        <f t="shared" si="0"/>
        <v>0</v>
      </c>
      <c r="I29" s="109"/>
      <c r="J29" s="3"/>
    </row>
    <row r="30" spans="1:10" ht="25.5" customHeight="1">
      <c r="A30" s="78" t="s">
        <v>40</v>
      </c>
      <c r="B30" s="78"/>
      <c r="C30" s="79" t="s">
        <v>41</v>
      </c>
      <c r="D30" s="79"/>
      <c r="E30" s="13" t="s">
        <v>38</v>
      </c>
      <c r="F30" s="14">
        <v>20</v>
      </c>
      <c r="G30" s="51"/>
      <c r="H30" s="109">
        <f t="shared" si="0"/>
        <v>0</v>
      </c>
      <c r="I30" s="109"/>
      <c r="J30" s="2"/>
    </row>
    <row r="31" spans="1:10" ht="18.95" customHeight="1">
      <c r="A31" s="74"/>
      <c r="B31" s="74"/>
      <c r="C31" s="60" t="s">
        <v>42</v>
      </c>
      <c r="D31" s="60"/>
      <c r="E31" s="2"/>
      <c r="F31" s="2"/>
      <c r="G31" s="51"/>
      <c r="H31" s="109"/>
      <c r="I31" s="109"/>
      <c r="J31" s="2"/>
    </row>
    <row r="32" spans="1:10" ht="23.25" customHeight="1">
      <c r="A32" s="78" t="s">
        <v>43</v>
      </c>
      <c r="B32" s="78"/>
      <c r="C32" s="79" t="s">
        <v>44</v>
      </c>
      <c r="D32" s="79"/>
      <c r="E32" s="13" t="s">
        <v>38</v>
      </c>
      <c r="F32" s="14">
        <v>11</v>
      </c>
      <c r="G32" s="51"/>
      <c r="H32" s="109">
        <f t="shared" si="0"/>
        <v>0</v>
      </c>
      <c r="I32" s="109"/>
      <c r="J32" s="1"/>
    </row>
    <row r="33" spans="1:10" ht="35.1" customHeight="1">
      <c r="A33" s="77" t="s">
        <v>45</v>
      </c>
      <c r="B33" s="77"/>
      <c r="C33" s="60" t="s">
        <v>46</v>
      </c>
      <c r="D33" s="60"/>
      <c r="E33" s="10" t="s">
        <v>47</v>
      </c>
      <c r="F33" s="16">
        <v>8</v>
      </c>
      <c r="G33" s="51"/>
      <c r="H33" s="109">
        <f>+G33*F33</f>
        <v>0</v>
      </c>
      <c r="I33" s="109"/>
      <c r="J33" s="2"/>
    </row>
    <row r="34" spans="1:10" ht="24" customHeight="1">
      <c r="A34" s="77" t="s">
        <v>48</v>
      </c>
      <c r="B34" s="77"/>
      <c r="C34" s="60" t="s">
        <v>49</v>
      </c>
      <c r="D34" s="60"/>
      <c r="E34" s="10" t="s">
        <v>47</v>
      </c>
      <c r="F34" s="16">
        <v>3</v>
      </c>
      <c r="G34" s="51"/>
      <c r="H34" s="109">
        <f>+G34*F34</f>
        <v>0</v>
      </c>
      <c r="I34" s="109"/>
      <c r="J34" s="2"/>
    </row>
    <row r="35" spans="1:10" ht="42" customHeight="1">
      <c r="A35" s="77" t="s">
        <v>50</v>
      </c>
      <c r="B35" s="77"/>
      <c r="C35" s="60" t="s">
        <v>199</v>
      </c>
      <c r="D35" s="60"/>
      <c r="E35" s="10" t="s">
        <v>47</v>
      </c>
      <c r="F35" s="16">
        <v>6</v>
      </c>
      <c r="G35" s="51"/>
      <c r="H35" s="105">
        <f t="shared" si="0"/>
        <v>0</v>
      </c>
      <c r="I35" s="105"/>
      <c r="J35" s="2"/>
    </row>
    <row r="36" spans="1:10" ht="24.6" customHeight="1">
      <c r="A36" s="59"/>
      <c r="B36" s="59"/>
      <c r="C36" s="60" t="s">
        <v>202</v>
      </c>
      <c r="D36" s="60"/>
      <c r="E36" s="45"/>
      <c r="F36" s="45"/>
      <c r="G36" s="45"/>
      <c r="H36" s="106">
        <f>SUM(H19:I35)</f>
        <v>0</v>
      </c>
      <c r="I36" s="107"/>
      <c r="J36" s="3"/>
    </row>
    <row r="37" spans="1:10" ht="29.25" customHeight="1">
      <c r="A37" s="61" t="s">
        <v>53</v>
      </c>
      <c r="B37" s="61"/>
      <c r="C37" s="62" t="s">
        <v>54</v>
      </c>
      <c r="D37" s="62"/>
      <c r="E37" s="17" t="s">
        <v>47</v>
      </c>
      <c r="F37" s="18">
        <v>1</v>
      </c>
      <c r="G37" s="19"/>
      <c r="H37" s="108">
        <f>+H36*0.01</f>
        <v>0</v>
      </c>
      <c r="I37" s="108"/>
    </row>
    <row r="38" spans="1:10" ht="13.5" customHeight="1">
      <c r="A38" s="63"/>
      <c r="B38" s="63"/>
      <c r="C38" s="95" t="s">
        <v>55</v>
      </c>
      <c r="D38" s="95"/>
      <c r="E38" s="7"/>
      <c r="F38" s="7"/>
      <c r="G38" s="7"/>
      <c r="H38" s="96">
        <f>+H37+H36</f>
        <v>0</v>
      </c>
      <c r="I38" s="96"/>
    </row>
    <row r="39" spans="1:10" ht="14.25" customHeight="1">
      <c r="A39" s="63"/>
      <c r="B39" s="63"/>
      <c r="C39" s="63"/>
      <c r="D39" s="63"/>
      <c r="E39" s="7"/>
      <c r="F39" s="7"/>
      <c r="G39" s="7"/>
      <c r="H39" s="63"/>
      <c r="I39" s="63"/>
    </row>
    <row r="40" spans="1:10" ht="49.7" customHeight="1">
      <c r="A40" s="102" t="s">
        <v>56</v>
      </c>
      <c r="B40" s="102"/>
      <c r="C40" s="103" t="s">
        <v>57</v>
      </c>
      <c r="D40" s="103"/>
      <c r="E40" s="52"/>
      <c r="F40" s="52"/>
      <c r="G40" s="52"/>
      <c r="H40" s="104"/>
      <c r="I40" s="104"/>
    </row>
    <row r="41" spans="1:10" ht="15" customHeight="1">
      <c r="A41" s="99" t="s">
        <v>58</v>
      </c>
      <c r="B41" s="99"/>
      <c r="C41" s="100" t="s">
        <v>59</v>
      </c>
      <c r="D41" s="100"/>
      <c r="E41" s="20"/>
      <c r="F41" s="20"/>
      <c r="G41" s="20"/>
      <c r="H41" s="81"/>
      <c r="I41" s="81"/>
    </row>
    <row r="42" spans="1:10" ht="12.6" customHeight="1">
      <c r="A42" s="59"/>
      <c r="B42" s="59"/>
      <c r="C42" s="101" t="s">
        <v>60</v>
      </c>
      <c r="D42" s="101"/>
      <c r="E42" s="3"/>
      <c r="F42" s="3"/>
      <c r="G42" s="3"/>
      <c r="H42" s="59"/>
      <c r="I42" s="59"/>
    </row>
    <row r="43" spans="1:10" ht="17.25" customHeight="1">
      <c r="A43" s="59"/>
      <c r="B43" s="59"/>
      <c r="C43" s="60" t="s">
        <v>61</v>
      </c>
      <c r="D43" s="60"/>
      <c r="E43" s="10" t="s">
        <v>23</v>
      </c>
      <c r="F43" s="11">
        <v>36.299999999999997</v>
      </c>
      <c r="G43" s="12"/>
      <c r="H43" s="97">
        <f>+G43*F43</f>
        <v>0</v>
      </c>
      <c r="I43" s="97"/>
    </row>
    <row r="44" spans="1:10" ht="29.25" customHeight="1">
      <c r="A44" s="59"/>
      <c r="B44" s="59"/>
      <c r="C44" s="60" t="s">
        <v>24</v>
      </c>
      <c r="D44" s="60"/>
      <c r="E44" s="3"/>
      <c r="F44" s="3"/>
      <c r="G44" s="3"/>
      <c r="H44" s="97"/>
      <c r="I44" s="97"/>
    </row>
    <row r="45" spans="1:10" ht="15" customHeight="1">
      <c r="A45" s="59"/>
      <c r="B45" s="59"/>
      <c r="C45" s="60" t="s">
        <v>62</v>
      </c>
      <c r="D45" s="60"/>
      <c r="E45" s="10" t="s">
        <v>23</v>
      </c>
      <c r="F45" s="11">
        <v>3.1</v>
      </c>
      <c r="G45" s="12"/>
      <c r="H45" s="97">
        <f t="shared" ref="H45:H74" si="1">+G45*F45</f>
        <v>0</v>
      </c>
      <c r="I45" s="97"/>
    </row>
    <row r="46" spans="1:10" ht="14.25" customHeight="1">
      <c r="A46" s="59"/>
      <c r="B46" s="59"/>
      <c r="C46" s="60" t="s">
        <v>63</v>
      </c>
      <c r="D46" s="60"/>
      <c r="E46" s="3"/>
      <c r="F46" s="3"/>
      <c r="G46" s="3"/>
      <c r="H46" s="97"/>
      <c r="I46" s="97"/>
    </row>
    <row r="47" spans="1:10" ht="13.5" customHeight="1">
      <c r="A47" s="59"/>
      <c r="B47" s="59"/>
      <c r="C47" s="60" t="s">
        <v>26</v>
      </c>
      <c r="D47" s="60"/>
      <c r="E47" s="3"/>
      <c r="F47" s="3"/>
      <c r="G47" s="3"/>
      <c r="H47" s="97"/>
      <c r="I47" s="97"/>
    </row>
    <row r="48" spans="1:10" ht="14.25" customHeight="1">
      <c r="A48" s="59"/>
      <c r="B48" s="59"/>
      <c r="C48" s="60" t="s">
        <v>64</v>
      </c>
      <c r="D48" s="60"/>
      <c r="E48" s="10" t="s">
        <v>23</v>
      </c>
      <c r="F48" s="11">
        <v>5</v>
      </c>
      <c r="G48" s="12"/>
      <c r="H48" s="97">
        <f t="shared" si="1"/>
        <v>0</v>
      </c>
      <c r="I48" s="97"/>
    </row>
    <row r="49" spans="1:9" ht="13.5" customHeight="1">
      <c r="A49" s="59"/>
      <c r="B49" s="59"/>
      <c r="C49" s="60" t="s">
        <v>65</v>
      </c>
      <c r="D49" s="60"/>
      <c r="E49" s="3"/>
      <c r="F49" s="3"/>
      <c r="G49" s="3"/>
      <c r="H49" s="97"/>
      <c r="I49" s="97"/>
    </row>
    <row r="50" spans="1:9" ht="13.5" customHeight="1">
      <c r="A50" s="59"/>
      <c r="B50" s="59"/>
      <c r="C50" s="60" t="s">
        <v>66</v>
      </c>
      <c r="D50" s="60"/>
      <c r="E50" s="10" t="s">
        <v>23</v>
      </c>
      <c r="F50" s="11">
        <v>27.2</v>
      </c>
      <c r="G50" s="12"/>
      <c r="H50" s="97">
        <f t="shared" si="1"/>
        <v>0</v>
      </c>
      <c r="I50" s="97"/>
    </row>
    <row r="51" spans="1:9" ht="14.25" customHeight="1">
      <c r="A51" s="59"/>
      <c r="B51" s="59"/>
      <c r="C51" s="60" t="s">
        <v>67</v>
      </c>
      <c r="D51" s="60"/>
      <c r="E51" s="3"/>
      <c r="F51" s="3"/>
      <c r="G51" s="3"/>
      <c r="H51" s="97"/>
      <c r="I51" s="97"/>
    </row>
    <row r="52" spans="1:9" ht="13.5" customHeight="1">
      <c r="A52" s="59"/>
      <c r="B52" s="59"/>
      <c r="C52" s="60" t="s">
        <v>68</v>
      </c>
      <c r="D52" s="60"/>
      <c r="E52" s="10" t="s">
        <v>23</v>
      </c>
      <c r="F52" s="11">
        <v>9</v>
      </c>
      <c r="G52" s="12"/>
      <c r="H52" s="97">
        <f t="shared" si="1"/>
        <v>0</v>
      </c>
      <c r="I52" s="97"/>
    </row>
    <row r="53" spans="1:9" ht="14.25" customHeight="1">
      <c r="A53" s="59"/>
      <c r="B53" s="59"/>
      <c r="C53" s="60" t="s">
        <v>69</v>
      </c>
      <c r="D53" s="60"/>
      <c r="E53" s="3"/>
      <c r="F53" s="3"/>
      <c r="G53" s="3"/>
      <c r="H53" s="97"/>
      <c r="I53" s="97"/>
    </row>
    <row r="54" spans="1:9" ht="13.5" customHeight="1">
      <c r="A54" s="86" t="s">
        <v>70</v>
      </c>
      <c r="B54" s="86"/>
      <c r="C54" s="60" t="s">
        <v>71</v>
      </c>
      <c r="D54" s="60"/>
      <c r="E54" s="10" t="s">
        <v>23</v>
      </c>
      <c r="F54" s="21">
        <v>2.7</v>
      </c>
      <c r="G54" s="12"/>
      <c r="H54" s="97">
        <f t="shared" si="1"/>
        <v>0</v>
      </c>
      <c r="I54" s="97"/>
    </row>
    <row r="55" spans="1:9" ht="14.25" customHeight="1">
      <c r="A55" s="59"/>
      <c r="B55" s="59"/>
      <c r="C55" s="60" t="s">
        <v>72</v>
      </c>
      <c r="D55" s="60"/>
      <c r="E55" s="3"/>
      <c r="F55" s="3"/>
      <c r="G55" s="3"/>
      <c r="H55" s="97"/>
      <c r="I55" s="97"/>
    </row>
    <row r="56" spans="1:9" ht="18" customHeight="1">
      <c r="A56" s="59"/>
      <c r="B56" s="59"/>
      <c r="C56" s="60" t="s">
        <v>73</v>
      </c>
      <c r="D56" s="60"/>
      <c r="E56" s="3"/>
      <c r="F56" s="3"/>
      <c r="G56" s="3"/>
      <c r="H56" s="97"/>
      <c r="I56" s="97"/>
    </row>
    <row r="57" spans="1:9" ht="29.45" customHeight="1">
      <c r="A57" s="59"/>
      <c r="B57" s="59"/>
      <c r="C57" s="60" t="s">
        <v>74</v>
      </c>
      <c r="D57" s="60"/>
      <c r="E57" s="3"/>
      <c r="F57" s="3"/>
      <c r="G57" s="3"/>
      <c r="H57" s="97"/>
      <c r="I57" s="97"/>
    </row>
    <row r="58" spans="1:9" ht="13.5" customHeight="1">
      <c r="A58" s="86" t="s">
        <v>75</v>
      </c>
      <c r="B58" s="86"/>
      <c r="C58" s="60" t="s">
        <v>76</v>
      </c>
      <c r="D58" s="60"/>
      <c r="E58" s="10" t="s">
        <v>34</v>
      </c>
      <c r="F58" s="16">
        <v>1</v>
      </c>
      <c r="G58" s="12"/>
      <c r="H58" s="97">
        <f t="shared" si="1"/>
        <v>0</v>
      </c>
      <c r="I58" s="97"/>
    </row>
    <row r="59" spans="1:9" ht="13.5" customHeight="1">
      <c r="A59" s="59"/>
      <c r="B59" s="59"/>
      <c r="C59" s="60" t="s">
        <v>77</v>
      </c>
      <c r="D59" s="60"/>
      <c r="E59" s="3"/>
      <c r="F59" s="3"/>
      <c r="G59" s="3"/>
      <c r="H59" s="97"/>
      <c r="I59" s="97"/>
    </row>
    <row r="60" spans="1:9" ht="18.2" customHeight="1">
      <c r="A60" s="59"/>
      <c r="B60" s="59"/>
      <c r="C60" s="60" t="s">
        <v>78</v>
      </c>
      <c r="D60" s="60"/>
      <c r="E60" s="3"/>
      <c r="F60" s="3"/>
      <c r="G60" s="3"/>
      <c r="H60" s="97"/>
      <c r="I60" s="97"/>
    </row>
    <row r="61" spans="1:9" ht="18.2" customHeight="1">
      <c r="A61" s="86" t="s">
        <v>79</v>
      </c>
      <c r="B61" s="86"/>
      <c r="C61" s="60" t="s">
        <v>80</v>
      </c>
      <c r="D61" s="60"/>
      <c r="E61" s="10" t="s">
        <v>23</v>
      </c>
      <c r="F61" s="11">
        <v>30.8</v>
      </c>
      <c r="G61" s="12"/>
      <c r="H61" s="97">
        <f t="shared" si="1"/>
        <v>0</v>
      </c>
      <c r="I61" s="97"/>
    </row>
    <row r="62" spans="1:9" ht="13.5" customHeight="1">
      <c r="A62" s="59"/>
      <c r="B62" s="59"/>
      <c r="C62" s="60" t="s">
        <v>81</v>
      </c>
      <c r="D62" s="60"/>
      <c r="E62" s="3"/>
      <c r="F62" s="3"/>
      <c r="G62" s="3"/>
      <c r="H62" s="97"/>
      <c r="I62" s="97"/>
    </row>
    <row r="63" spans="1:9" ht="18" customHeight="1">
      <c r="A63" s="59"/>
      <c r="B63" s="59"/>
      <c r="C63" s="60" t="s">
        <v>82</v>
      </c>
      <c r="D63" s="60"/>
      <c r="E63" s="3"/>
      <c r="F63" s="3"/>
      <c r="G63" s="3"/>
      <c r="H63" s="97"/>
      <c r="I63" s="97"/>
    </row>
    <row r="64" spans="1:9" ht="18" customHeight="1">
      <c r="A64" s="86" t="s">
        <v>83</v>
      </c>
      <c r="B64" s="86"/>
      <c r="C64" s="60" t="s">
        <v>84</v>
      </c>
      <c r="D64" s="60"/>
      <c r="E64" s="10" t="s">
        <v>34</v>
      </c>
      <c r="F64" s="16">
        <v>14</v>
      </c>
      <c r="G64" s="12"/>
      <c r="H64" s="97">
        <f t="shared" si="1"/>
        <v>0</v>
      </c>
      <c r="I64" s="97"/>
    </row>
    <row r="65" spans="1:10" ht="13.5" customHeight="1">
      <c r="A65" s="59"/>
      <c r="B65" s="59"/>
      <c r="C65" s="60" t="s">
        <v>85</v>
      </c>
      <c r="D65" s="60"/>
      <c r="E65" s="3"/>
      <c r="F65" s="3"/>
      <c r="G65" s="3"/>
      <c r="H65" s="97"/>
      <c r="I65" s="97"/>
    </row>
    <row r="66" spans="1:10" ht="18" customHeight="1">
      <c r="A66" s="59"/>
      <c r="B66" s="59"/>
      <c r="C66" s="60" t="s">
        <v>35</v>
      </c>
      <c r="D66" s="60"/>
      <c r="E66" s="3"/>
      <c r="F66" s="3"/>
      <c r="G66" s="3"/>
      <c r="H66" s="97"/>
      <c r="I66" s="97"/>
    </row>
    <row r="67" spans="1:10" ht="18" customHeight="1">
      <c r="A67" s="59"/>
      <c r="B67" s="59"/>
      <c r="C67" s="60" t="s">
        <v>86</v>
      </c>
      <c r="D67" s="60"/>
      <c r="E67" s="3"/>
      <c r="F67" s="3"/>
      <c r="G67" s="3"/>
      <c r="H67" s="97"/>
      <c r="I67" s="97"/>
    </row>
    <row r="68" spans="1:10" ht="13.5" customHeight="1">
      <c r="A68" s="59"/>
      <c r="B68" s="59"/>
      <c r="C68" s="60" t="s">
        <v>87</v>
      </c>
      <c r="D68" s="60"/>
      <c r="E68" s="3"/>
      <c r="F68" s="3"/>
      <c r="G68" s="3"/>
      <c r="H68" s="97"/>
      <c r="I68" s="97"/>
    </row>
    <row r="69" spans="1:10" ht="13.5" customHeight="1">
      <c r="A69" s="86" t="s">
        <v>208</v>
      </c>
      <c r="B69" s="86"/>
      <c r="C69" s="60" t="s">
        <v>218</v>
      </c>
      <c r="D69" s="60"/>
      <c r="E69" s="10" t="s">
        <v>23</v>
      </c>
      <c r="F69" s="11">
        <v>12.6</v>
      </c>
      <c r="G69" s="12"/>
      <c r="H69" s="97">
        <f t="shared" si="1"/>
        <v>0</v>
      </c>
      <c r="I69" s="97"/>
    </row>
    <row r="70" spans="1:10" ht="13.5" customHeight="1">
      <c r="A70" s="91" t="s">
        <v>209</v>
      </c>
      <c r="B70" s="91"/>
      <c r="C70" s="98" t="s">
        <v>37</v>
      </c>
      <c r="D70" s="98"/>
      <c r="E70" s="13" t="s">
        <v>38</v>
      </c>
      <c r="F70" s="14">
        <v>70</v>
      </c>
      <c r="G70" s="15"/>
      <c r="H70" s="97">
        <f t="shared" si="1"/>
        <v>0</v>
      </c>
      <c r="I70" s="97"/>
    </row>
    <row r="71" spans="1:10" ht="13.5" customHeight="1">
      <c r="A71" s="74"/>
      <c r="B71" s="74"/>
      <c r="C71" s="60" t="s">
        <v>39</v>
      </c>
      <c r="D71" s="60"/>
      <c r="E71" s="2"/>
      <c r="F71" s="2"/>
      <c r="G71" s="2"/>
      <c r="H71" s="97"/>
      <c r="I71" s="97"/>
    </row>
    <row r="72" spans="1:10" ht="24.2" customHeight="1">
      <c r="A72" s="91" t="s">
        <v>210</v>
      </c>
      <c r="B72" s="91"/>
      <c r="C72" s="98" t="s">
        <v>88</v>
      </c>
      <c r="D72" s="98"/>
      <c r="E72" s="13" t="s">
        <v>38</v>
      </c>
      <c r="F72" s="14">
        <v>50</v>
      </c>
      <c r="G72" s="15"/>
      <c r="H72" s="97">
        <f t="shared" si="1"/>
        <v>0</v>
      </c>
      <c r="I72" s="97"/>
    </row>
    <row r="73" spans="1:10" ht="29.25" customHeight="1">
      <c r="A73" s="74"/>
      <c r="B73" s="74"/>
      <c r="C73" s="60" t="s">
        <v>39</v>
      </c>
      <c r="D73" s="60"/>
      <c r="E73" s="2"/>
      <c r="F73" s="2"/>
      <c r="G73" s="2"/>
      <c r="H73" s="97"/>
      <c r="I73" s="97"/>
    </row>
    <row r="74" spans="1:10" ht="23.25" customHeight="1">
      <c r="A74" s="91" t="s">
        <v>211</v>
      </c>
      <c r="B74" s="91"/>
      <c r="C74" s="79" t="s">
        <v>89</v>
      </c>
      <c r="D74" s="79"/>
      <c r="E74" s="13" t="s">
        <v>38</v>
      </c>
      <c r="F74" s="14">
        <v>100</v>
      </c>
      <c r="G74" s="15"/>
      <c r="H74" s="97">
        <f t="shared" si="1"/>
        <v>0</v>
      </c>
      <c r="I74" s="97"/>
    </row>
    <row r="75" spans="1:10" ht="29.25" customHeight="1">
      <c r="A75" s="59"/>
      <c r="B75" s="59"/>
      <c r="C75" s="60" t="s">
        <v>90</v>
      </c>
      <c r="D75" s="60"/>
      <c r="E75" s="3"/>
      <c r="F75" s="3"/>
      <c r="G75" s="3"/>
      <c r="H75" s="59"/>
      <c r="I75" s="59"/>
    </row>
    <row r="76" spans="1:10" ht="23.25" customHeight="1">
      <c r="A76" s="59"/>
      <c r="B76" s="59"/>
      <c r="C76" s="60" t="s">
        <v>42</v>
      </c>
      <c r="D76" s="60"/>
      <c r="E76" s="3"/>
      <c r="F76" s="3"/>
      <c r="G76" s="3"/>
      <c r="H76" s="59"/>
      <c r="I76" s="59"/>
    </row>
    <row r="77" spans="1:10" ht="31.5" customHeight="1">
      <c r="A77" s="91" t="s">
        <v>212</v>
      </c>
      <c r="B77" s="91"/>
      <c r="C77" s="79" t="s">
        <v>44</v>
      </c>
      <c r="D77" s="79"/>
      <c r="E77" s="13" t="s">
        <v>38</v>
      </c>
      <c r="F77" s="14">
        <v>100</v>
      </c>
      <c r="G77" s="15"/>
      <c r="H77" s="92">
        <f>+G77*F77</f>
        <v>0</v>
      </c>
      <c r="I77" s="92"/>
      <c r="J77" s="1"/>
    </row>
    <row r="78" spans="1:10" ht="13.5" customHeight="1">
      <c r="A78" s="86" t="s">
        <v>213</v>
      </c>
      <c r="B78" s="86"/>
      <c r="C78" s="60" t="s">
        <v>91</v>
      </c>
      <c r="D78" s="60"/>
      <c r="E78" s="10" t="s">
        <v>47</v>
      </c>
      <c r="F78" s="16">
        <v>2</v>
      </c>
      <c r="G78" s="12"/>
      <c r="H78" s="92">
        <f t="shared" ref="H78:H81" si="2">+G78*F78</f>
        <v>0</v>
      </c>
      <c r="I78" s="92"/>
      <c r="J78" s="1"/>
    </row>
    <row r="79" spans="1:10" ht="14.25" customHeight="1">
      <c r="A79" s="91" t="s">
        <v>214</v>
      </c>
      <c r="B79" s="91"/>
      <c r="C79" s="79" t="s">
        <v>46</v>
      </c>
      <c r="D79" s="79"/>
      <c r="E79" s="13" t="s">
        <v>47</v>
      </c>
      <c r="F79" s="14">
        <v>14</v>
      </c>
      <c r="G79" s="15"/>
      <c r="H79" s="92">
        <f t="shared" si="2"/>
        <v>0</v>
      </c>
      <c r="I79" s="92"/>
      <c r="J79" s="2"/>
    </row>
    <row r="80" spans="1:10" ht="41.25" customHeight="1">
      <c r="A80" s="86" t="s">
        <v>215</v>
      </c>
      <c r="B80" s="86"/>
      <c r="C80" s="60" t="s">
        <v>49</v>
      </c>
      <c r="D80" s="60"/>
      <c r="E80" s="10" t="s">
        <v>47</v>
      </c>
      <c r="F80" s="16">
        <v>2</v>
      </c>
      <c r="G80" s="12"/>
      <c r="H80" s="92">
        <f t="shared" si="2"/>
        <v>0</v>
      </c>
      <c r="I80" s="92"/>
      <c r="J80" s="2"/>
    </row>
    <row r="81" spans="1:10" ht="42" customHeight="1">
      <c r="A81" s="86" t="s">
        <v>216</v>
      </c>
      <c r="B81" s="86"/>
      <c r="C81" s="60" t="s">
        <v>199</v>
      </c>
      <c r="D81" s="60"/>
      <c r="E81" s="10" t="s">
        <v>47</v>
      </c>
      <c r="F81" s="16">
        <v>16</v>
      </c>
      <c r="G81" s="12"/>
      <c r="H81" s="92">
        <f t="shared" si="2"/>
        <v>0</v>
      </c>
      <c r="I81" s="92"/>
      <c r="J81" s="2"/>
    </row>
    <row r="82" spans="1:10" ht="42" customHeight="1">
      <c r="A82" s="86"/>
      <c r="B82" s="86"/>
      <c r="C82" s="60"/>
      <c r="D82" s="60"/>
      <c r="E82" s="10"/>
      <c r="F82" s="16"/>
      <c r="G82" s="12"/>
      <c r="H82" s="92"/>
      <c r="I82" s="92"/>
      <c r="J82" s="44"/>
    </row>
    <row r="83" spans="1:10" ht="30.75" customHeight="1">
      <c r="A83" s="86"/>
      <c r="B83" s="86"/>
      <c r="C83" s="60" t="s">
        <v>202</v>
      </c>
      <c r="D83" s="60"/>
      <c r="E83" s="10"/>
      <c r="F83" s="16"/>
      <c r="G83" s="12"/>
      <c r="H83" s="92">
        <f>SUM(H41:I82)</f>
        <v>0</v>
      </c>
      <c r="I83" s="92"/>
      <c r="J83" s="3"/>
    </row>
    <row r="84" spans="1:10" ht="36" customHeight="1">
      <c r="A84" s="86" t="s">
        <v>217</v>
      </c>
      <c r="B84" s="86"/>
      <c r="C84" s="60" t="s">
        <v>54</v>
      </c>
      <c r="D84" s="60"/>
      <c r="E84" s="10" t="s">
        <v>47</v>
      </c>
      <c r="F84" s="16">
        <v>1</v>
      </c>
      <c r="G84" s="12"/>
      <c r="H84" s="92">
        <f>+H83*0.01</f>
        <v>0</v>
      </c>
      <c r="I84" s="92"/>
      <c r="J84" s="2"/>
    </row>
    <row r="85" spans="1:10" ht="13.5" customHeight="1">
      <c r="A85" s="63"/>
      <c r="B85" s="63"/>
      <c r="C85" s="95" t="s">
        <v>203</v>
      </c>
      <c r="D85" s="95"/>
      <c r="E85" s="48"/>
      <c r="F85" s="48"/>
      <c r="G85" s="48"/>
      <c r="H85" s="96">
        <f>+H84+H83</f>
        <v>0</v>
      </c>
      <c r="I85" s="96"/>
    </row>
    <row r="86" spans="1:10" ht="30.75" customHeight="1">
      <c r="A86" s="93" t="s">
        <v>92</v>
      </c>
      <c r="B86" s="93"/>
      <c r="C86" s="93"/>
      <c r="D86" s="3"/>
      <c r="E86" s="94"/>
      <c r="F86" s="94"/>
      <c r="G86" s="94"/>
      <c r="H86" s="94"/>
      <c r="I86" s="94"/>
      <c r="J86" s="3"/>
    </row>
    <row r="87" spans="1:10" ht="30" customHeight="1">
      <c r="A87" s="70" t="s">
        <v>93</v>
      </c>
      <c r="B87" s="70"/>
      <c r="C87" s="70"/>
      <c r="D87" s="70"/>
      <c r="E87" s="70"/>
      <c r="F87" s="70"/>
      <c r="G87" s="70"/>
      <c r="H87" s="70"/>
      <c r="I87" s="70"/>
      <c r="J87" s="3"/>
    </row>
    <row r="88" spans="1:10" ht="42.75" customHeight="1">
      <c r="A88" s="135" t="s">
        <v>94</v>
      </c>
      <c r="B88" s="135"/>
      <c r="C88" s="135"/>
      <c r="D88" s="135"/>
      <c r="E88" s="135"/>
      <c r="F88" s="135"/>
      <c r="G88" s="135"/>
      <c r="H88" s="135"/>
      <c r="I88" s="135"/>
      <c r="J88" s="135"/>
    </row>
    <row r="89" spans="1:10" ht="30.75" customHeight="1">
      <c r="A89" s="60" t="s">
        <v>21</v>
      </c>
      <c r="B89" s="60"/>
      <c r="C89" s="65" t="s">
        <v>95</v>
      </c>
      <c r="D89" s="65"/>
      <c r="E89" s="26" t="s">
        <v>38</v>
      </c>
      <c r="F89" s="16">
        <v>360</v>
      </c>
      <c r="G89" s="12"/>
      <c r="H89" s="137">
        <f>+G89*F89</f>
        <v>0</v>
      </c>
      <c r="I89" s="137"/>
      <c r="J89" s="2"/>
    </row>
    <row r="90" spans="1:10" ht="14.25" customHeight="1">
      <c r="A90" s="60" t="s">
        <v>30</v>
      </c>
      <c r="B90" s="60"/>
      <c r="C90" s="60" t="s">
        <v>96</v>
      </c>
      <c r="D90" s="60"/>
      <c r="E90" s="26" t="s">
        <v>47</v>
      </c>
      <c r="F90" s="16">
        <v>8</v>
      </c>
      <c r="G90" s="27"/>
      <c r="H90" s="137">
        <f t="shared" ref="H90:H99" si="3">+G90*F90</f>
        <v>0</v>
      </c>
      <c r="I90" s="137"/>
      <c r="J90" s="2"/>
    </row>
    <row r="91" spans="1:10" ht="23.25" customHeight="1">
      <c r="A91" s="59"/>
      <c r="B91" s="59"/>
      <c r="C91" s="60" t="s">
        <v>97</v>
      </c>
      <c r="D91" s="60"/>
      <c r="E91" s="3"/>
      <c r="F91" s="3"/>
      <c r="G91" s="3"/>
      <c r="H91" s="137"/>
      <c r="I91" s="137"/>
      <c r="J91" s="3"/>
    </row>
    <row r="92" spans="1:10" ht="15" customHeight="1">
      <c r="A92" s="59"/>
      <c r="B92" s="59"/>
      <c r="C92" s="60" t="s">
        <v>98</v>
      </c>
      <c r="D92" s="60"/>
      <c r="E92" s="3"/>
      <c r="F92" s="3"/>
      <c r="G92" s="3"/>
      <c r="H92" s="137"/>
      <c r="I92" s="137"/>
      <c r="J92" s="3"/>
    </row>
    <row r="93" spans="1:10" ht="17.25" customHeight="1">
      <c r="A93" s="59"/>
      <c r="B93" s="59"/>
      <c r="C93" s="60" t="s">
        <v>99</v>
      </c>
      <c r="D93" s="60"/>
      <c r="E93" s="3"/>
      <c r="F93" s="3"/>
      <c r="G93" s="3"/>
      <c r="H93" s="137"/>
      <c r="I93" s="137"/>
      <c r="J93" s="3"/>
    </row>
    <row r="94" spans="1:10" ht="13.5" customHeight="1">
      <c r="A94" s="60" t="s">
        <v>32</v>
      </c>
      <c r="B94" s="60"/>
      <c r="C94" s="60" t="s">
        <v>100</v>
      </c>
      <c r="D94" s="60"/>
      <c r="E94" s="26" t="s">
        <v>47</v>
      </c>
      <c r="F94" s="16">
        <v>8</v>
      </c>
      <c r="G94" s="12"/>
      <c r="H94" s="137">
        <f t="shared" si="3"/>
        <v>0</v>
      </c>
      <c r="I94" s="137"/>
      <c r="J94" s="2"/>
    </row>
    <row r="95" spans="1:10" ht="13.5" customHeight="1">
      <c r="A95" s="60" t="s">
        <v>36</v>
      </c>
      <c r="B95" s="60"/>
      <c r="C95" s="60" t="s">
        <v>101</v>
      </c>
      <c r="D95" s="60"/>
      <c r="E95" s="26" t="s">
        <v>47</v>
      </c>
      <c r="F95" s="16">
        <v>8</v>
      </c>
      <c r="G95" s="12"/>
      <c r="H95" s="137">
        <f t="shared" si="3"/>
        <v>0</v>
      </c>
      <c r="I95" s="137"/>
      <c r="J95" s="2"/>
    </row>
    <row r="96" spans="1:10" ht="36.75" customHeight="1">
      <c r="A96" s="79" t="s">
        <v>36</v>
      </c>
      <c r="B96" s="79"/>
      <c r="C96" s="79" t="s">
        <v>102</v>
      </c>
      <c r="D96" s="79"/>
      <c r="E96" s="28" t="s">
        <v>38</v>
      </c>
      <c r="F96" s="14">
        <v>360</v>
      </c>
      <c r="G96" s="15"/>
      <c r="H96" s="137">
        <f t="shared" si="3"/>
        <v>0</v>
      </c>
      <c r="I96" s="137"/>
      <c r="J96" s="2"/>
    </row>
    <row r="97" spans="1:10" ht="24.95" customHeight="1">
      <c r="A97" s="74"/>
      <c r="B97" s="74"/>
      <c r="C97" s="60" t="s">
        <v>103</v>
      </c>
      <c r="D97" s="60"/>
      <c r="E97" s="2"/>
      <c r="F97" s="2"/>
      <c r="G97" s="2"/>
      <c r="H97" s="137"/>
      <c r="I97" s="137"/>
      <c r="J97" s="2"/>
    </row>
    <row r="98" spans="1:10" ht="30.2" customHeight="1">
      <c r="A98" s="79" t="s">
        <v>43</v>
      </c>
      <c r="B98" s="79"/>
      <c r="C98" s="79" t="s">
        <v>104</v>
      </c>
      <c r="D98" s="79"/>
      <c r="E98" s="28" t="s">
        <v>38</v>
      </c>
      <c r="F98" s="14">
        <v>360</v>
      </c>
      <c r="G98" s="15"/>
      <c r="H98" s="137">
        <f t="shared" si="3"/>
        <v>0</v>
      </c>
      <c r="I98" s="137"/>
      <c r="J98" s="1"/>
    </row>
    <row r="99" spans="1:10" ht="27.75" customHeight="1">
      <c r="A99" s="60" t="s">
        <v>45</v>
      </c>
      <c r="B99" s="60"/>
      <c r="C99" s="60" t="s">
        <v>105</v>
      </c>
      <c r="D99" s="60"/>
      <c r="E99" s="26" t="s">
        <v>38</v>
      </c>
      <c r="F99" s="16">
        <v>8</v>
      </c>
      <c r="G99" s="27"/>
      <c r="H99" s="137">
        <f t="shared" si="3"/>
        <v>0</v>
      </c>
      <c r="I99" s="137"/>
      <c r="J99" s="2"/>
    </row>
    <row r="100" spans="1:10" ht="13.5" customHeight="1">
      <c r="A100" s="59"/>
      <c r="B100" s="59"/>
      <c r="C100" s="60" t="s">
        <v>106</v>
      </c>
      <c r="D100" s="60"/>
      <c r="E100" s="3"/>
      <c r="F100" s="3"/>
      <c r="G100" s="3"/>
      <c r="H100" s="137"/>
      <c r="I100" s="137"/>
      <c r="J100" s="3"/>
    </row>
    <row r="101" spans="1:10" ht="15" customHeight="1">
      <c r="A101" s="59"/>
      <c r="B101" s="59"/>
      <c r="C101" s="60" t="s">
        <v>107</v>
      </c>
      <c r="D101" s="60"/>
      <c r="E101" s="3"/>
      <c r="F101" s="3"/>
      <c r="G101" s="3"/>
      <c r="H101" s="137"/>
      <c r="I101" s="137"/>
      <c r="J101" s="3"/>
    </row>
    <row r="102" spans="1:10" ht="14.25" customHeight="1">
      <c r="A102" s="59"/>
      <c r="B102" s="59"/>
      <c r="C102" s="60" t="s">
        <v>108</v>
      </c>
      <c r="D102" s="60"/>
      <c r="E102" s="3"/>
      <c r="F102" s="3"/>
      <c r="G102" s="3"/>
      <c r="H102" s="137"/>
      <c r="I102" s="137"/>
      <c r="J102" s="3"/>
    </row>
    <row r="103" spans="1:10" ht="13.5" customHeight="1">
      <c r="A103" s="59"/>
      <c r="B103" s="59"/>
      <c r="C103" s="60" t="s">
        <v>109</v>
      </c>
      <c r="D103" s="60"/>
      <c r="E103" s="3"/>
      <c r="F103" s="3"/>
      <c r="G103" s="3"/>
      <c r="H103" s="137"/>
      <c r="I103" s="137"/>
      <c r="J103" s="3"/>
    </row>
    <row r="104" spans="1:10" ht="13.5" customHeight="1">
      <c r="A104" s="59"/>
      <c r="B104" s="59"/>
      <c r="C104" s="60" t="s">
        <v>110</v>
      </c>
      <c r="D104" s="60"/>
      <c r="E104" s="3"/>
      <c r="F104" s="3"/>
      <c r="G104" s="3"/>
      <c r="H104" s="137"/>
      <c r="I104" s="137"/>
      <c r="J104" s="3"/>
    </row>
    <row r="105" spans="1:10" ht="13.5" customHeight="1">
      <c r="A105" s="59"/>
      <c r="B105" s="59"/>
      <c r="C105" s="60" t="s">
        <v>111</v>
      </c>
      <c r="D105" s="60"/>
      <c r="E105" s="3"/>
      <c r="F105" s="3"/>
      <c r="G105" s="3"/>
      <c r="H105" s="137"/>
      <c r="I105" s="137"/>
      <c r="J105" s="3"/>
    </row>
    <row r="106" spans="1:10" ht="13.5" customHeight="1">
      <c r="A106" s="59"/>
      <c r="B106" s="59"/>
      <c r="C106" s="60"/>
      <c r="D106" s="60"/>
      <c r="E106" s="45"/>
      <c r="F106" s="45"/>
      <c r="G106" s="45"/>
      <c r="H106" s="137"/>
      <c r="I106" s="137"/>
      <c r="J106" s="45"/>
    </row>
    <row r="107" spans="1:10" ht="13.5" customHeight="1">
      <c r="A107" s="59"/>
      <c r="B107" s="59"/>
      <c r="C107" s="60" t="s">
        <v>202</v>
      </c>
      <c r="D107" s="60"/>
      <c r="H107" s="137">
        <f>SUM(H89:I106)</f>
        <v>0</v>
      </c>
      <c r="I107" s="137"/>
      <c r="J107" s="45"/>
    </row>
    <row r="108" spans="1:10" ht="13.5" customHeight="1">
      <c r="A108" s="141" t="s">
        <v>48</v>
      </c>
      <c r="B108" s="141"/>
      <c r="C108" s="141" t="s">
        <v>54</v>
      </c>
      <c r="D108" s="141"/>
      <c r="E108" s="29" t="s">
        <v>47</v>
      </c>
      <c r="F108" s="24">
        <v>1</v>
      </c>
      <c r="G108" s="25"/>
      <c r="H108" s="137">
        <f>+H107*0.01</f>
        <v>0</v>
      </c>
      <c r="I108" s="137"/>
      <c r="J108" s="2"/>
    </row>
    <row r="109" spans="1:10" s="56" customFormat="1" ht="24.75" customHeight="1">
      <c r="A109" s="142" t="s">
        <v>204</v>
      </c>
      <c r="B109" s="142"/>
      <c r="C109" s="142" t="s">
        <v>205</v>
      </c>
      <c r="D109" s="142"/>
      <c r="E109" s="54"/>
      <c r="F109" s="54"/>
      <c r="G109" s="54"/>
      <c r="H109" s="140">
        <f>+H108+H107</f>
        <v>0</v>
      </c>
      <c r="I109" s="140"/>
      <c r="J109" s="55"/>
    </row>
    <row r="110" spans="1:10" ht="32.85" customHeight="1">
      <c r="A110" s="138" t="s">
        <v>112</v>
      </c>
      <c r="B110" s="138"/>
      <c r="C110" s="138"/>
      <c r="D110" s="138"/>
      <c r="E110" s="138"/>
      <c r="F110" s="138"/>
      <c r="G110" s="138"/>
      <c r="H110" s="138"/>
      <c r="I110" s="138"/>
      <c r="J110" s="138"/>
    </row>
    <row r="111" spans="1:10" ht="5.25" customHeight="1">
      <c r="A111" s="3"/>
      <c r="B111" s="3"/>
      <c r="C111" s="59"/>
      <c r="D111" s="59"/>
      <c r="E111" s="3"/>
      <c r="F111" s="3"/>
      <c r="G111" s="3"/>
      <c r="H111" s="3"/>
      <c r="I111" s="59"/>
      <c r="J111" s="59"/>
    </row>
    <row r="112" spans="1:10" ht="15" customHeight="1">
      <c r="A112" s="30" t="s">
        <v>113</v>
      </c>
      <c r="B112" s="31">
        <v>1</v>
      </c>
      <c r="C112" s="65" t="s">
        <v>114</v>
      </c>
      <c r="D112" s="65"/>
      <c r="E112" s="26" t="s">
        <v>38</v>
      </c>
      <c r="F112" s="16">
        <v>550</v>
      </c>
      <c r="G112" s="12"/>
      <c r="H112" s="22">
        <f>+G112*F112</f>
        <v>0</v>
      </c>
      <c r="I112" s="59"/>
      <c r="J112" s="59"/>
    </row>
    <row r="113" spans="1:10" ht="18.75" customHeight="1">
      <c r="A113" s="3"/>
      <c r="B113" s="139" t="s">
        <v>115</v>
      </c>
      <c r="C113" s="139"/>
      <c r="D113" s="139"/>
      <c r="E113" s="3"/>
      <c r="F113" s="3"/>
      <c r="G113" s="3"/>
      <c r="H113" s="49"/>
      <c r="I113" s="59"/>
      <c r="J113" s="59"/>
    </row>
    <row r="114" spans="1:10" ht="22.5" customHeight="1">
      <c r="A114" s="30" t="s">
        <v>113</v>
      </c>
      <c r="B114" s="86" t="s">
        <v>116</v>
      </c>
      <c r="C114" s="86"/>
      <c r="D114" s="86"/>
      <c r="E114" s="26" t="s">
        <v>117</v>
      </c>
      <c r="F114" s="16">
        <v>1</v>
      </c>
      <c r="G114" s="12"/>
      <c r="H114" s="49">
        <f t="shared" ref="H114:H155" si="4">+G114*F114</f>
        <v>0</v>
      </c>
      <c r="I114" s="74"/>
      <c r="J114" s="74"/>
    </row>
    <row r="115" spans="1:10" ht="49.5" customHeight="1">
      <c r="A115" s="32" t="s">
        <v>113</v>
      </c>
      <c r="B115" s="91" t="s">
        <v>206</v>
      </c>
      <c r="C115" s="91"/>
      <c r="D115" s="91"/>
      <c r="E115" s="28" t="s">
        <v>47</v>
      </c>
      <c r="F115" s="14">
        <v>1</v>
      </c>
      <c r="G115" s="33"/>
      <c r="H115" s="49">
        <f t="shared" si="4"/>
        <v>0</v>
      </c>
      <c r="I115" s="74"/>
      <c r="J115" s="74"/>
    </row>
    <row r="116" spans="1:10" ht="29.85" customHeight="1">
      <c r="A116" s="30" t="s">
        <v>113</v>
      </c>
      <c r="B116" s="86" t="s">
        <v>118</v>
      </c>
      <c r="C116" s="86"/>
      <c r="D116" s="86"/>
      <c r="E116" s="26" t="s">
        <v>47</v>
      </c>
      <c r="F116" s="16">
        <v>1</v>
      </c>
      <c r="G116" s="12"/>
      <c r="H116" s="49">
        <f t="shared" si="4"/>
        <v>0</v>
      </c>
      <c r="I116" s="74"/>
      <c r="J116" s="74"/>
    </row>
    <row r="117" spans="1:10" ht="35.1" customHeight="1">
      <c r="A117" s="30" t="s">
        <v>113</v>
      </c>
      <c r="B117" s="86" t="s">
        <v>119</v>
      </c>
      <c r="C117" s="86"/>
      <c r="D117" s="86"/>
      <c r="E117" s="26" t="s">
        <v>47</v>
      </c>
      <c r="F117" s="16">
        <v>1</v>
      </c>
      <c r="G117" s="12"/>
      <c r="H117" s="49">
        <f t="shared" si="4"/>
        <v>0</v>
      </c>
      <c r="I117" s="74"/>
      <c r="J117" s="74"/>
    </row>
    <row r="118" spans="1:10" ht="32.25" customHeight="1">
      <c r="A118" s="30" t="s">
        <v>113</v>
      </c>
      <c r="B118" s="86" t="s">
        <v>120</v>
      </c>
      <c r="C118" s="86"/>
      <c r="D118" s="86"/>
      <c r="E118" s="26" t="s">
        <v>47</v>
      </c>
      <c r="F118" s="16">
        <v>1</v>
      </c>
      <c r="G118" s="27"/>
      <c r="H118" s="49">
        <f t="shared" si="4"/>
        <v>0</v>
      </c>
      <c r="I118" s="74"/>
      <c r="J118" s="74"/>
    </row>
    <row r="119" spans="1:10" ht="17.25" customHeight="1">
      <c r="A119" s="3"/>
      <c r="B119" s="88" t="s">
        <v>106</v>
      </c>
      <c r="C119" s="88"/>
      <c r="D119" s="88"/>
      <c r="E119" s="3"/>
      <c r="F119" s="3"/>
      <c r="G119" s="3"/>
      <c r="H119" s="49"/>
      <c r="I119" s="59"/>
      <c r="J119" s="59"/>
    </row>
    <row r="120" spans="1:10" ht="15.75" customHeight="1">
      <c r="A120" s="3"/>
      <c r="B120" s="88" t="s">
        <v>107</v>
      </c>
      <c r="C120" s="88"/>
      <c r="D120" s="88"/>
      <c r="E120" s="3"/>
      <c r="F120" s="3"/>
      <c r="G120" s="3"/>
      <c r="H120" s="49"/>
      <c r="I120" s="59"/>
      <c r="J120" s="59"/>
    </row>
    <row r="121" spans="1:10" ht="17.25" customHeight="1">
      <c r="A121" s="3"/>
      <c r="B121" s="88" t="s">
        <v>108</v>
      </c>
      <c r="C121" s="88"/>
      <c r="D121" s="88"/>
      <c r="E121" s="3"/>
      <c r="F121" s="3"/>
      <c r="G121" s="3"/>
      <c r="H121" s="49"/>
      <c r="I121" s="59"/>
      <c r="J121" s="59"/>
    </row>
    <row r="122" spans="1:10" ht="13.5" customHeight="1">
      <c r="A122" s="3"/>
      <c r="B122" s="88" t="s">
        <v>109</v>
      </c>
      <c r="C122" s="88"/>
      <c r="D122" s="88"/>
      <c r="E122" s="3"/>
      <c r="F122" s="3"/>
      <c r="G122" s="3"/>
      <c r="H122" s="49"/>
      <c r="I122" s="59"/>
      <c r="J122" s="59"/>
    </row>
    <row r="123" spans="1:10" ht="13.5" customHeight="1">
      <c r="A123" s="3"/>
      <c r="B123" s="88" t="s">
        <v>110</v>
      </c>
      <c r="C123" s="88"/>
      <c r="D123" s="88"/>
      <c r="E123" s="3"/>
      <c r="F123" s="3"/>
      <c r="G123" s="3"/>
      <c r="H123" s="49"/>
      <c r="I123" s="59"/>
      <c r="J123" s="59"/>
    </row>
    <row r="124" spans="1:10" ht="13.5" customHeight="1">
      <c r="A124" s="3"/>
      <c r="B124" s="88" t="s">
        <v>111</v>
      </c>
      <c r="C124" s="88"/>
      <c r="D124" s="88"/>
      <c r="E124" s="3"/>
      <c r="F124" s="3"/>
      <c r="G124" s="3"/>
      <c r="H124" s="49"/>
      <c r="I124" s="59"/>
      <c r="J124" s="59"/>
    </row>
    <row r="125" spans="1:10" ht="13.5" customHeight="1">
      <c r="A125" s="30" t="s">
        <v>113</v>
      </c>
      <c r="B125" s="86" t="s">
        <v>121</v>
      </c>
      <c r="C125" s="86"/>
      <c r="D125" s="86"/>
      <c r="E125" s="26" t="s">
        <v>38</v>
      </c>
      <c r="F125" s="16">
        <v>550</v>
      </c>
      <c r="G125" s="12"/>
      <c r="H125" s="49">
        <f t="shared" si="4"/>
        <v>0</v>
      </c>
      <c r="I125" s="74"/>
      <c r="J125" s="74"/>
    </row>
    <row r="126" spans="1:10" ht="20.25" customHeight="1">
      <c r="A126" s="2"/>
      <c r="B126" s="88" t="s">
        <v>103</v>
      </c>
      <c r="C126" s="88"/>
      <c r="D126" s="88"/>
      <c r="E126" s="2"/>
      <c r="F126" s="2"/>
      <c r="G126" s="2"/>
      <c r="H126" s="49"/>
      <c r="I126" s="74"/>
      <c r="J126" s="74"/>
    </row>
    <row r="127" spans="1:10" ht="30" customHeight="1">
      <c r="A127" s="32" t="s">
        <v>113</v>
      </c>
      <c r="B127" s="91" t="s">
        <v>122</v>
      </c>
      <c r="C127" s="91"/>
      <c r="D127" s="91"/>
      <c r="E127" s="28" t="s">
        <v>38</v>
      </c>
      <c r="F127" s="14">
        <v>550</v>
      </c>
      <c r="G127" s="15"/>
      <c r="H127" s="49">
        <f t="shared" si="4"/>
        <v>0</v>
      </c>
      <c r="I127" s="90"/>
      <c r="J127" s="90"/>
    </row>
    <row r="128" spans="1:10" ht="30" customHeight="1">
      <c r="A128" s="30" t="s">
        <v>113</v>
      </c>
      <c r="B128" s="86" t="s">
        <v>123</v>
      </c>
      <c r="C128" s="86"/>
      <c r="D128" s="86"/>
      <c r="E128" s="26" t="s">
        <v>47</v>
      </c>
      <c r="F128" s="16">
        <v>13</v>
      </c>
      <c r="G128" s="27"/>
      <c r="H128" s="49">
        <f t="shared" si="4"/>
        <v>0</v>
      </c>
      <c r="I128" s="90"/>
      <c r="J128" s="90"/>
    </row>
    <row r="129" spans="1:10" ht="33" customHeight="1">
      <c r="A129" s="32" t="s">
        <v>113</v>
      </c>
      <c r="B129" s="91" t="s">
        <v>124</v>
      </c>
      <c r="C129" s="91"/>
      <c r="D129" s="91"/>
      <c r="E129" s="28" t="s">
        <v>47</v>
      </c>
      <c r="F129" s="14">
        <v>13</v>
      </c>
      <c r="G129" s="33"/>
      <c r="H129" s="49">
        <f t="shared" si="4"/>
        <v>0</v>
      </c>
      <c r="I129" s="74"/>
      <c r="J129" s="74"/>
    </row>
    <row r="130" spans="1:10" ht="13.5" customHeight="1">
      <c r="A130" s="3"/>
      <c r="B130" s="88" t="s">
        <v>106</v>
      </c>
      <c r="C130" s="88"/>
      <c r="D130" s="88"/>
      <c r="E130" s="3"/>
      <c r="F130" s="3"/>
      <c r="G130" s="3"/>
      <c r="H130" s="49"/>
      <c r="I130" s="59"/>
      <c r="J130" s="59"/>
    </row>
    <row r="131" spans="1:10" ht="16.5" customHeight="1">
      <c r="A131" s="3"/>
      <c r="B131" s="88" t="s">
        <v>107</v>
      </c>
      <c r="C131" s="88"/>
      <c r="D131" s="88"/>
      <c r="E131" s="3"/>
      <c r="F131" s="3"/>
      <c r="G131" s="3"/>
      <c r="H131" s="49"/>
      <c r="I131" s="59"/>
      <c r="J131" s="59"/>
    </row>
    <row r="132" spans="1:10" ht="12" customHeight="1">
      <c r="A132" s="3"/>
      <c r="B132" s="88" t="s">
        <v>108</v>
      </c>
      <c r="C132" s="88"/>
      <c r="D132" s="88"/>
      <c r="E132" s="3"/>
      <c r="F132" s="3"/>
      <c r="G132" s="3"/>
      <c r="H132" s="49"/>
      <c r="I132" s="59"/>
      <c r="J132" s="59"/>
    </row>
    <row r="133" spans="1:10" ht="13.5" customHeight="1">
      <c r="A133" s="3"/>
      <c r="B133" s="88" t="s">
        <v>109</v>
      </c>
      <c r="C133" s="88"/>
      <c r="D133" s="88"/>
      <c r="E133" s="3"/>
      <c r="F133" s="3"/>
      <c r="G133" s="3"/>
      <c r="H133" s="49"/>
      <c r="I133" s="59"/>
      <c r="J133" s="59"/>
    </row>
    <row r="134" spans="1:10" ht="13.5" customHeight="1">
      <c r="A134" s="3"/>
      <c r="B134" s="88" t="s">
        <v>125</v>
      </c>
      <c r="C134" s="88"/>
      <c r="D134" s="88"/>
      <c r="E134" s="3"/>
      <c r="F134" s="3"/>
      <c r="G134" s="3"/>
      <c r="H134" s="49"/>
      <c r="I134" s="59"/>
      <c r="J134" s="59"/>
    </row>
    <row r="135" spans="1:10" ht="13.5" customHeight="1">
      <c r="A135" s="30" t="s">
        <v>113</v>
      </c>
      <c r="B135" s="86" t="s">
        <v>126</v>
      </c>
      <c r="C135" s="86"/>
      <c r="D135" s="86"/>
      <c r="E135" s="26" t="s">
        <v>47</v>
      </c>
      <c r="F135" s="16">
        <v>1</v>
      </c>
      <c r="G135" s="27"/>
      <c r="H135" s="49">
        <f t="shared" si="4"/>
        <v>0</v>
      </c>
      <c r="I135" s="74"/>
      <c r="J135" s="74"/>
    </row>
    <row r="136" spans="1:10" ht="13.5" customHeight="1">
      <c r="A136" s="3"/>
      <c r="B136" s="88" t="s">
        <v>127</v>
      </c>
      <c r="C136" s="88"/>
      <c r="D136" s="88"/>
      <c r="E136" s="3"/>
      <c r="F136" s="3"/>
      <c r="G136" s="3"/>
      <c r="H136" s="49"/>
      <c r="I136" s="59"/>
      <c r="J136" s="59"/>
    </row>
    <row r="137" spans="1:10" ht="18.2" customHeight="1">
      <c r="A137" s="3"/>
      <c r="B137" s="88" t="s">
        <v>128</v>
      </c>
      <c r="C137" s="88"/>
      <c r="D137" s="88"/>
      <c r="E137" s="3"/>
      <c r="F137" s="3"/>
      <c r="G137" s="3"/>
      <c r="H137" s="49"/>
      <c r="I137" s="59"/>
      <c r="J137" s="59"/>
    </row>
    <row r="138" spans="1:10" ht="15" customHeight="1">
      <c r="A138" s="3"/>
      <c r="B138" s="88" t="s">
        <v>129</v>
      </c>
      <c r="C138" s="88"/>
      <c r="D138" s="88"/>
      <c r="E138" s="3"/>
      <c r="F138" s="3"/>
      <c r="G138" s="3"/>
      <c r="H138" s="49"/>
      <c r="I138" s="59"/>
      <c r="J138" s="59"/>
    </row>
    <row r="139" spans="1:10" ht="13.5" customHeight="1">
      <c r="A139" s="3"/>
      <c r="B139" s="88" t="s">
        <v>130</v>
      </c>
      <c r="C139" s="88"/>
      <c r="D139" s="88"/>
      <c r="E139" s="3"/>
      <c r="F139" s="3"/>
      <c r="G139" s="3"/>
      <c r="H139" s="49"/>
      <c r="I139" s="59"/>
      <c r="J139" s="59"/>
    </row>
    <row r="140" spans="1:10" ht="13.5" customHeight="1">
      <c r="A140" s="3"/>
      <c r="B140" s="88" t="s">
        <v>125</v>
      </c>
      <c r="C140" s="88"/>
      <c r="D140" s="88"/>
      <c r="E140" s="3"/>
      <c r="F140" s="3"/>
      <c r="G140" s="3"/>
      <c r="H140" s="49"/>
      <c r="I140" s="59"/>
      <c r="J140" s="59"/>
    </row>
    <row r="141" spans="1:10" ht="13.5" customHeight="1">
      <c r="A141" s="89" t="s">
        <v>131</v>
      </c>
      <c r="B141" s="89"/>
      <c r="C141" s="89"/>
      <c r="D141" s="89"/>
      <c r="E141" s="10" t="s">
        <v>34</v>
      </c>
      <c r="F141" s="34">
        <v>4</v>
      </c>
      <c r="G141" s="35"/>
      <c r="H141" s="49">
        <f t="shared" si="4"/>
        <v>0</v>
      </c>
      <c r="I141" s="59"/>
      <c r="J141" s="59"/>
    </row>
    <row r="142" spans="1:10" ht="13.5" customHeight="1">
      <c r="A142" s="84" t="s">
        <v>132</v>
      </c>
      <c r="B142" s="84"/>
      <c r="C142" s="84"/>
      <c r="D142" s="84"/>
      <c r="E142" s="45"/>
      <c r="F142" s="45"/>
      <c r="G142" s="45"/>
      <c r="H142" s="49"/>
      <c r="I142" s="59"/>
      <c r="J142" s="59"/>
    </row>
    <row r="143" spans="1:10" ht="13.5" customHeight="1">
      <c r="A143" s="84" t="s">
        <v>133</v>
      </c>
      <c r="B143" s="84"/>
      <c r="C143" s="84"/>
      <c r="D143" s="84"/>
      <c r="E143" s="45"/>
      <c r="F143" s="45"/>
      <c r="G143" s="45"/>
      <c r="H143" s="49"/>
      <c r="I143" s="59"/>
      <c r="J143" s="59"/>
    </row>
    <row r="144" spans="1:10" ht="16.5" customHeight="1">
      <c r="A144" s="66" t="s">
        <v>134</v>
      </c>
      <c r="B144" s="66"/>
      <c r="C144" s="66"/>
      <c r="D144" s="66"/>
      <c r="E144" s="45"/>
      <c r="F144" s="45"/>
      <c r="G144" s="45"/>
      <c r="H144" s="49"/>
      <c r="I144" s="59"/>
      <c r="J144" s="59"/>
    </row>
    <row r="145" spans="1:10" ht="13.5" customHeight="1">
      <c r="A145" s="87" t="s">
        <v>135</v>
      </c>
      <c r="B145" s="87"/>
      <c r="C145" s="87"/>
      <c r="D145" s="87"/>
      <c r="E145" s="45"/>
      <c r="F145" s="45"/>
      <c r="G145" s="45"/>
      <c r="H145" s="49"/>
      <c r="I145" s="59"/>
      <c r="J145" s="59"/>
    </row>
    <row r="146" spans="1:10" ht="13.5" customHeight="1">
      <c r="A146" s="87" t="s">
        <v>136</v>
      </c>
      <c r="B146" s="87"/>
      <c r="C146" s="87"/>
      <c r="D146" s="87"/>
      <c r="E146" s="45"/>
      <c r="F146" s="45"/>
      <c r="G146" s="45"/>
      <c r="H146" s="49"/>
      <c r="I146" s="59"/>
      <c r="J146" s="59"/>
    </row>
    <row r="147" spans="1:10" ht="13.5" customHeight="1">
      <c r="A147" s="84" t="s">
        <v>137</v>
      </c>
      <c r="B147" s="84"/>
      <c r="C147" s="84"/>
      <c r="D147" s="84"/>
      <c r="E147" s="45"/>
      <c r="F147" s="45"/>
      <c r="G147" s="45"/>
      <c r="H147" s="49"/>
      <c r="I147" s="59"/>
      <c r="J147" s="59"/>
    </row>
    <row r="148" spans="1:10" ht="13.5" customHeight="1">
      <c r="A148" s="86" t="s">
        <v>138</v>
      </c>
      <c r="B148" s="86"/>
      <c r="C148" s="86"/>
      <c r="D148" s="86"/>
      <c r="E148" s="10" t="s">
        <v>34</v>
      </c>
      <c r="F148" s="34">
        <v>4</v>
      </c>
      <c r="G148" s="35"/>
      <c r="H148" s="49">
        <f t="shared" si="4"/>
        <v>0</v>
      </c>
      <c r="I148" s="59"/>
      <c r="J148" s="59"/>
    </row>
    <row r="149" spans="1:10" ht="13.5" customHeight="1">
      <c r="A149" s="84" t="s">
        <v>132</v>
      </c>
      <c r="B149" s="84"/>
      <c r="C149" s="84"/>
      <c r="D149" s="84"/>
      <c r="E149" s="45"/>
      <c r="F149" s="45"/>
      <c r="G149" s="45"/>
      <c r="H149" s="49"/>
      <c r="I149" s="59"/>
      <c r="J149" s="59"/>
    </row>
    <row r="150" spans="1:10" ht="18.600000000000001" customHeight="1">
      <c r="A150" s="84" t="s">
        <v>139</v>
      </c>
      <c r="B150" s="84"/>
      <c r="C150" s="84"/>
      <c r="D150" s="84"/>
      <c r="E150" s="45"/>
      <c r="F150" s="45"/>
      <c r="G150" s="45"/>
      <c r="H150" s="49"/>
      <c r="I150" s="59"/>
      <c r="J150" s="59"/>
    </row>
    <row r="151" spans="1:10" ht="13.5" customHeight="1">
      <c r="A151" s="66" t="s">
        <v>134</v>
      </c>
      <c r="B151" s="66"/>
      <c r="C151" s="66"/>
      <c r="D151" s="66"/>
      <c r="E151" s="45"/>
      <c r="F151" s="45"/>
      <c r="G151" s="45"/>
      <c r="H151" s="49"/>
      <c r="I151" s="59"/>
      <c r="J151" s="59"/>
    </row>
    <row r="152" spans="1:10" ht="13.5" customHeight="1">
      <c r="A152" s="66" t="s">
        <v>140</v>
      </c>
      <c r="B152" s="66"/>
      <c r="C152" s="66"/>
      <c r="D152" s="66"/>
      <c r="E152" s="45"/>
      <c r="F152" s="45"/>
      <c r="G152" s="45"/>
      <c r="H152" s="49"/>
      <c r="I152" s="59"/>
      <c r="J152" s="59"/>
    </row>
    <row r="153" spans="1:10" ht="13.5" customHeight="1">
      <c r="A153" s="66" t="s">
        <v>141</v>
      </c>
      <c r="B153" s="66"/>
      <c r="C153" s="66"/>
      <c r="D153" s="66"/>
      <c r="E153" s="45"/>
      <c r="F153" s="45"/>
      <c r="G153" s="45"/>
      <c r="H153" s="49"/>
      <c r="I153" s="59"/>
      <c r="J153" s="59"/>
    </row>
    <row r="154" spans="1:10" ht="13.5" customHeight="1">
      <c r="A154" s="84" t="s">
        <v>137</v>
      </c>
      <c r="B154" s="84"/>
      <c r="C154" s="84"/>
      <c r="D154" s="84"/>
      <c r="E154" s="44"/>
      <c r="F154" s="44"/>
      <c r="G154" s="44"/>
      <c r="H154" s="49"/>
      <c r="I154" s="59"/>
      <c r="J154" s="59"/>
    </row>
    <row r="155" spans="1:10" ht="13.5" customHeight="1">
      <c r="A155" s="86" t="s">
        <v>142</v>
      </c>
      <c r="B155" s="86"/>
      <c r="C155" s="86"/>
      <c r="D155" s="86"/>
      <c r="E155" s="10" t="s">
        <v>34</v>
      </c>
      <c r="F155" s="34">
        <v>6</v>
      </c>
      <c r="G155" s="35"/>
      <c r="H155" s="49">
        <f t="shared" si="4"/>
        <v>0</v>
      </c>
      <c r="I155" s="59"/>
      <c r="J155" s="59"/>
    </row>
    <row r="156" spans="1:10" ht="13.5" customHeight="1">
      <c r="A156" s="84" t="s">
        <v>132</v>
      </c>
      <c r="B156" s="84"/>
      <c r="C156" s="84"/>
      <c r="D156" s="84"/>
      <c r="E156" s="45"/>
      <c r="F156" s="45"/>
      <c r="G156" s="45"/>
      <c r="H156" s="45"/>
      <c r="I156" s="59"/>
      <c r="J156" s="59"/>
    </row>
    <row r="157" spans="1:10" ht="20.100000000000001" customHeight="1">
      <c r="A157" s="84" t="s">
        <v>139</v>
      </c>
      <c r="B157" s="84"/>
      <c r="C157" s="84"/>
      <c r="D157" s="84"/>
      <c r="E157" s="45"/>
      <c r="F157" s="45"/>
      <c r="G157" s="45"/>
      <c r="H157" s="45"/>
      <c r="I157" s="59"/>
      <c r="J157" s="59"/>
    </row>
    <row r="158" spans="1:10" ht="13.5" customHeight="1">
      <c r="A158" s="66" t="s">
        <v>134</v>
      </c>
      <c r="B158" s="66"/>
      <c r="C158" s="66"/>
      <c r="D158" s="66"/>
      <c r="E158" s="45"/>
      <c r="F158" s="45"/>
      <c r="G158" s="45"/>
      <c r="H158" s="45"/>
      <c r="I158" s="59"/>
      <c r="J158" s="59"/>
    </row>
    <row r="159" spans="1:10" ht="13.5" customHeight="1">
      <c r="A159" s="66" t="s">
        <v>143</v>
      </c>
      <c r="B159" s="66"/>
      <c r="C159" s="66"/>
      <c r="D159" s="66"/>
      <c r="E159" s="45"/>
      <c r="F159" s="45"/>
      <c r="G159" s="45"/>
      <c r="H159" s="45"/>
      <c r="I159" s="59"/>
      <c r="J159" s="59"/>
    </row>
    <row r="160" spans="1:10" ht="13.5" customHeight="1">
      <c r="A160" s="66" t="s">
        <v>144</v>
      </c>
      <c r="B160" s="66"/>
      <c r="C160" s="66"/>
      <c r="D160" s="66"/>
      <c r="E160" s="45"/>
      <c r="F160" s="45"/>
      <c r="G160" s="45"/>
      <c r="H160" s="45"/>
      <c r="I160" s="59"/>
      <c r="J160" s="59"/>
    </row>
    <row r="161" spans="1:10" ht="13.5" customHeight="1">
      <c r="A161" s="84" t="s">
        <v>137</v>
      </c>
      <c r="B161" s="84"/>
      <c r="C161" s="84"/>
      <c r="D161" s="84"/>
      <c r="E161" s="44"/>
      <c r="F161" s="44"/>
      <c r="G161" s="44"/>
      <c r="H161" s="45"/>
      <c r="I161" s="59"/>
      <c r="J161" s="59"/>
    </row>
    <row r="162" spans="1:10" ht="13.5" customHeight="1">
      <c r="A162" s="84"/>
      <c r="B162" s="84"/>
      <c r="C162" s="84"/>
      <c r="D162" s="84"/>
      <c r="E162" s="44"/>
      <c r="F162" s="44"/>
      <c r="G162" s="44"/>
      <c r="H162" s="45"/>
      <c r="I162" s="59"/>
      <c r="J162" s="59"/>
    </row>
    <row r="163" spans="1:10" ht="13.5" customHeight="1">
      <c r="A163" s="84" t="s">
        <v>207</v>
      </c>
      <c r="B163" s="84"/>
      <c r="C163" s="84" t="s">
        <v>202</v>
      </c>
      <c r="D163" s="84"/>
      <c r="E163" s="44"/>
      <c r="F163" s="44"/>
      <c r="G163" s="44"/>
      <c r="H163" s="57">
        <f>SUM(H112:H162)</f>
        <v>0</v>
      </c>
      <c r="I163" s="59"/>
      <c r="J163" s="59"/>
    </row>
    <row r="164" spans="1:10" ht="13.5" customHeight="1">
      <c r="A164" s="82" t="s">
        <v>145</v>
      </c>
      <c r="B164" s="82"/>
      <c r="C164" s="82"/>
      <c r="D164" s="82"/>
      <c r="E164" s="23" t="s">
        <v>47</v>
      </c>
      <c r="F164" s="36">
        <v>1</v>
      </c>
      <c r="G164" s="37"/>
      <c r="H164" s="45">
        <f>+H163*0.01</f>
        <v>0</v>
      </c>
      <c r="I164" s="59"/>
      <c r="J164" s="59"/>
    </row>
    <row r="165" spans="1:10" ht="13.5" customHeight="1">
      <c r="A165" s="83" t="s">
        <v>146</v>
      </c>
      <c r="B165" s="83"/>
      <c r="C165" s="83"/>
      <c r="D165" s="83"/>
      <c r="E165" s="48"/>
      <c r="F165" s="48"/>
      <c r="G165" s="48"/>
      <c r="H165" s="58">
        <f>+H164+H163</f>
        <v>0</v>
      </c>
      <c r="I165" s="59"/>
      <c r="J165" s="59"/>
    </row>
    <row r="166" spans="1:10" ht="109.5" customHeight="1">
      <c r="A166" s="76" t="s">
        <v>147</v>
      </c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1:10" ht="21" customHeight="1">
      <c r="A167" s="59"/>
      <c r="B167" s="59"/>
      <c r="C167" s="59"/>
      <c r="D167" s="59"/>
      <c r="E167" s="3"/>
      <c r="F167" s="3"/>
      <c r="G167" s="3"/>
      <c r="H167" s="59"/>
      <c r="I167" s="59"/>
      <c r="J167" s="3"/>
    </row>
    <row r="168" spans="1:10" ht="15" customHeight="1">
      <c r="A168" s="85" t="s">
        <v>13</v>
      </c>
      <c r="B168" s="85"/>
      <c r="C168" s="71" t="s">
        <v>14</v>
      </c>
      <c r="D168" s="71"/>
      <c r="E168" s="4" t="s">
        <v>15</v>
      </c>
      <c r="F168" s="4" t="s">
        <v>16</v>
      </c>
      <c r="G168" s="5" t="s">
        <v>17</v>
      </c>
      <c r="H168" s="72" t="s">
        <v>18</v>
      </c>
      <c r="I168" s="72"/>
      <c r="J168" s="3"/>
    </row>
    <row r="169" spans="1:10" ht="18" customHeight="1">
      <c r="A169" s="73"/>
      <c r="B169" s="73"/>
      <c r="C169" s="73"/>
      <c r="D169" s="73"/>
      <c r="E169" s="6"/>
      <c r="F169" s="6"/>
      <c r="G169" s="6"/>
      <c r="H169" s="73"/>
      <c r="I169" s="73"/>
      <c r="J169" s="3"/>
    </row>
    <row r="170" spans="1:10" ht="18" customHeight="1">
      <c r="A170" s="80" t="s">
        <v>19</v>
      </c>
      <c r="B170" s="80"/>
      <c r="C170" s="68" t="s">
        <v>148</v>
      </c>
      <c r="D170" s="68"/>
      <c r="E170" s="7"/>
      <c r="F170" s="7"/>
      <c r="G170" s="7"/>
      <c r="H170" s="63"/>
      <c r="I170" s="63"/>
      <c r="J170" s="3"/>
    </row>
    <row r="171" spans="1:10" ht="14.25" customHeight="1">
      <c r="A171" s="81"/>
      <c r="B171" s="81"/>
      <c r="C171" s="69" t="s">
        <v>149</v>
      </c>
      <c r="D171" s="69"/>
      <c r="E171" s="20"/>
      <c r="F171" s="20"/>
      <c r="G171" s="20"/>
      <c r="H171" s="81"/>
      <c r="I171" s="81"/>
      <c r="J171" s="2"/>
    </row>
    <row r="172" spans="1:10" ht="12.2" customHeight="1">
      <c r="A172" s="59"/>
      <c r="B172" s="59"/>
      <c r="C172" s="60" t="s">
        <v>150</v>
      </c>
      <c r="D172" s="60"/>
      <c r="E172" s="3"/>
      <c r="F172" s="3"/>
      <c r="G172" s="3"/>
      <c r="H172" s="59"/>
      <c r="I172" s="59"/>
      <c r="J172" s="3"/>
    </row>
    <row r="173" spans="1:10" ht="17.25" customHeight="1">
      <c r="A173" s="59"/>
      <c r="B173" s="59"/>
      <c r="C173" s="60" t="s">
        <v>151</v>
      </c>
      <c r="D173" s="60"/>
      <c r="E173" s="3"/>
      <c r="F173" s="3"/>
      <c r="G173" s="3"/>
      <c r="H173" s="59"/>
      <c r="I173" s="59"/>
      <c r="J173" s="3"/>
    </row>
    <row r="174" spans="1:10" ht="15.75" customHeight="1">
      <c r="A174" s="59"/>
      <c r="B174" s="59"/>
      <c r="C174" s="60" t="s">
        <v>152</v>
      </c>
      <c r="D174" s="60"/>
      <c r="E174" s="3"/>
      <c r="F174" s="3"/>
      <c r="G174" s="3"/>
      <c r="H174" s="59"/>
      <c r="I174" s="59"/>
      <c r="J174" s="3"/>
    </row>
    <row r="175" spans="1:10" ht="13.5" customHeight="1">
      <c r="A175" s="59"/>
      <c r="B175" s="59"/>
      <c r="C175" s="60" t="s">
        <v>153</v>
      </c>
      <c r="D175" s="60"/>
      <c r="E175" s="3"/>
      <c r="F175" s="3"/>
      <c r="G175" s="3"/>
      <c r="H175" s="59"/>
      <c r="I175" s="59"/>
      <c r="J175" s="3"/>
    </row>
    <row r="176" spans="1:10" ht="13.5" customHeight="1">
      <c r="A176" s="59"/>
      <c r="B176" s="59"/>
      <c r="C176" s="60" t="s">
        <v>154</v>
      </c>
      <c r="D176" s="60"/>
      <c r="E176" s="3"/>
      <c r="F176" s="3"/>
      <c r="G176" s="3"/>
      <c r="H176" s="59"/>
      <c r="I176" s="59"/>
      <c r="J176" s="3"/>
    </row>
    <row r="177" spans="1:10" ht="35.25" customHeight="1">
      <c r="A177" s="77" t="s">
        <v>21</v>
      </c>
      <c r="B177" s="77"/>
      <c r="C177" s="60" t="s">
        <v>155</v>
      </c>
      <c r="D177" s="60"/>
      <c r="E177" s="10" t="s">
        <v>23</v>
      </c>
      <c r="F177" s="16">
        <v>432</v>
      </c>
      <c r="G177" s="12"/>
      <c r="H177" s="137">
        <f>+G177*F177</f>
        <v>0</v>
      </c>
      <c r="I177" s="137"/>
      <c r="J177" s="2"/>
    </row>
    <row r="178" spans="1:10" ht="13.5" customHeight="1">
      <c r="A178" s="77" t="s">
        <v>30</v>
      </c>
      <c r="B178" s="77"/>
      <c r="C178" s="60" t="s">
        <v>156</v>
      </c>
      <c r="D178" s="60"/>
      <c r="E178" s="10" t="s">
        <v>23</v>
      </c>
      <c r="F178" s="16">
        <v>86</v>
      </c>
      <c r="G178" s="12"/>
      <c r="H178" s="137">
        <f t="shared" ref="H178:H198" si="5">+G178*F178</f>
        <v>0</v>
      </c>
      <c r="I178" s="137"/>
      <c r="J178" s="2"/>
    </row>
    <row r="179" spans="1:10" ht="18.2" customHeight="1">
      <c r="A179" s="59"/>
      <c r="B179" s="59"/>
      <c r="C179" s="60" t="s">
        <v>157</v>
      </c>
      <c r="D179" s="60"/>
      <c r="E179" s="3"/>
      <c r="F179" s="3"/>
      <c r="G179" s="3"/>
      <c r="H179" s="137"/>
      <c r="I179" s="137"/>
      <c r="J179" s="3"/>
    </row>
    <row r="180" spans="1:10" ht="17.25" customHeight="1">
      <c r="A180" s="59"/>
      <c r="B180" s="59"/>
      <c r="C180" s="60" t="s">
        <v>158</v>
      </c>
      <c r="D180" s="60"/>
      <c r="E180" s="3"/>
      <c r="F180" s="3"/>
      <c r="G180" s="3"/>
      <c r="H180" s="137"/>
      <c r="I180" s="137"/>
      <c r="J180" s="3"/>
    </row>
    <row r="181" spans="1:10" ht="16.5" customHeight="1">
      <c r="A181" s="59"/>
      <c r="B181" s="59"/>
      <c r="C181" s="60" t="s">
        <v>159</v>
      </c>
      <c r="D181" s="60"/>
      <c r="E181" s="3"/>
      <c r="F181" s="3"/>
      <c r="G181" s="3"/>
      <c r="H181" s="137"/>
      <c r="I181" s="137"/>
      <c r="J181" s="3"/>
    </row>
    <row r="182" spans="1:10" ht="13.5" customHeight="1">
      <c r="A182" s="77" t="s">
        <v>32</v>
      </c>
      <c r="B182" s="77"/>
      <c r="C182" s="60" t="s">
        <v>160</v>
      </c>
      <c r="D182" s="60"/>
      <c r="E182" s="10" t="s">
        <v>23</v>
      </c>
      <c r="F182" s="16">
        <v>130</v>
      </c>
      <c r="G182" s="12"/>
      <c r="H182" s="137">
        <f t="shared" si="5"/>
        <v>0</v>
      </c>
      <c r="I182" s="137"/>
      <c r="J182" s="2"/>
    </row>
    <row r="183" spans="1:10" ht="13.5" customHeight="1">
      <c r="A183" s="59"/>
      <c r="B183" s="59"/>
      <c r="C183" s="60" t="s">
        <v>161</v>
      </c>
      <c r="D183" s="60"/>
      <c r="E183" s="3"/>
      <c r="F183" s="3"/>
      <c r="G183" s="3"/>
      <c r="H183" s="137"/>
      <c r="I183" s="137"/>
      <c r="J183" s="3"/>
    </row>
    <row r="184" spans="1:10" ht="15.75" customHeight="1">
      <c r="A184" s="74"/>
      <c r="B184" s="74"/>
      <c r="C184" s="60" t="s">
        <v>162</v>
      </c>
      <c r="D184" s="60"/>
      <c r="E184" s="2"/>
      <c r="F184" s="2"/>
      <c r="G184" s="2"/>
      <c r="H184" s="137"/>
      <c r="I184" s="137"/>
      <c r="J184" s="2"/>
    </row>
    <row r="185" spans="1:10" ht="30.2" customHeight="1">
      <c r="A185" s="78" t="s">
        <v>36</v>
      </c>
      <c r="B185" s="78"/>
      <c r="C185" s="79" t="s">
        <v>163</v>
      </c>
      <c r="D185" s="79"/>
      <c r="E185" s="13" t="s">
        <v>38</v>
      </c>
      <c r="F185" s="14">
        <v>600</v>
      </c>
      <c r="G185" s="15"/>
      <c r="H185" s="137">
        <f t="shared" si="5"/>
        <v>0</v>
      </c>
      <c r="I185" s="137"/>
      <c r="J185" s="2"/>
    </row>
    <row r="186" spans="1:10" ht="13.5" customHeight="1">
      <c r="A186" s="59"/>
      <c r="B186" s="59"/>
      <c r="C186" s="60" t="s">
        <v>164</v>
      </c>
      <c r="D186" s="60"/>
      <c r="E186" s="3"/>
      <c r="F186" s="3"/>
      <c r="G186" s="3"/>
      <c r="H186" s="137"/>
      <c r="I186" s="137"/>
      <c r="J186" s="3"/>
    </row>
    <row r="187" spans="1:10" ht="15.75" customHeight="1">
      <c r="A187" s="59"/>
      <c r="B187" s="59"/>
      <c r="C187" s="60" t="s">
        <v>165</v>
      </c>
      <c r="D187" s="60"/>
      <c r="E187" s="3"/>
      <c r="F187" s="3"/>
      <c r="G187" s="3"/>
      <c r="H187" s="137"/>
      <c r="I187" s="137"/>
      <c r="J187" s="3"/>
    </row>
    <row r="188" spans="1:10" ht="25.5" customHeight="1">
      <c r="A188" s="77" t="s">
        <v>40</v>
      </c>
      <c r="B188" s="77"/>
      <c r="C188" s="60" t="s">
        <v>51</v>
      </c>
      <c r="D188" s="60"/>
      <c r="E188" s="10" t="s">
        <v>34</v>
      </c>
      <c r="F188" s="16">
        <v>15</v>
      </c>
      <c r="G188" s="12"/>
      <c r="H188" s="137">
        <f t="shared" si="5"/>
        <v>0</v>
      </c>
      <c r="I188" s="137"/>
      <c r="J188" s="2"/>
    </row>
    <row r="189" spans="1:10" ht="13.5" customHeight="1">
      <c r="A189" s="59"/>
      <c r="B189" s="59"/>
      <c r="C189" s="60" t="s">
        <v>52</v>
      </c>
      <c r="D189" s="60"/>
      <c r="E189" s="3"/>
      <c r="F189" s="3"/>
      <c r="G189" s="3"/>
      <c r="H189" s="137"/>
      <c r="I189" s="137"/>
      <c r="J189" s="3"/>
    </row>
    <row r="190" spans="1:10" ht="27.75" customHeight="1">
      <c r="A190" s="77" t="s">
        <v>43</v>
      </c>
      <c r="B190" s="77"/>
      <c r="C190" s="60" t="s">
        <v>166</v>
      </c>
      <c r="D190" s="60"/>
      <c r="E190" s="10" t="s">
        <v>38</v>
      </c>
      <c r="F190" s="16">
        <v>100</v>
      </c>
      <c r="G190" s="12"/>
      <c r="H190" s="137">
        <f t="shared" si="5"/>
        <v>0</v>
      </c>
      <c r="I190" s="137"/>
      <c r="J190" s="2"/>
    </row>
    <row r="191" spans="1:10" ht="20.25" customHeight="1">
      <c r="A191" s="59"/>
      <c r="B191" s="59"/>
      <c r="C191" s="60" t="s">
        <v>167</v>
      </c>
      <c r="D191" s="60"/>
      <c r="E191" s="3"/>
      <c r="F191" s="3"/>
      <c r="G191" s="3"/>
      <c r="H191" s="137"/>
      <c r="I191" s="137"/>
      <c r="J191" s="3"/>
    </row>
    <row r="192" spans="1:10" ht="15" customHeight="1">
      <c r="A192" s="59"/>
      <c r="B192" s="59"/>
      <c r="C192" s="60" t="s">
        <v>168</v>
      </c>
      <c r="D192" s="60"/>
      <c r="E192" s="3"/>
      <c r="F192" s="3"/>
      <c r="G192" s="3"/>
      <c r="H192" s="137"/>
      <c r="I192" s="137"/>
      <c r="J192" s="3"/>
    </row>
    <row r="193" spans="1:10" ht="29.85" customHeight="1">
      <c r="A193" s="77" t="s">
        <v>45</v>
      </c>
      <c r="B193" s="77"/>
      <c r="C193" s="60" t="s">
        <v>169</v>
      </c>
      <c r="D193" s="60"/>
      <c r="E193" s="10" t="s">
        <v>38</v>
      </c>
      <c r="F193" s="16">
        <v>300</v>
      </c>
      <c r="G193" s="12"/>
      <c r="H193" s="137">
        <f t="shared" si="5"/>
        <v>0</v>
      </c>
      <c r="I193" s="137"/>
      <c r="J193" s="2"/>
    </row>
    <row r="194" spans="1:10" ht="13.5" customHeight="1">
      <c r="A194" s="77" t="s">
        <v>48</v>
      </c>
      <c r="B194" s="77"/>
      <c r="C194" s="60" t="s">
        <v>71</v>
      </c>
      <c r="D194" s="60"/>
      <c r="E194" s="10" t="s">
        <v>23</v>
      </c>
      <c r="F194" s="16">
        <v>3</v>
      </c>
      <c r="G194" s="12"/>
      <c r="H194" s="137">
        <f t="shared" si="5"/>
        <v>0</v>
      </c>
      <c r="I194" s="137"/>
      <c r="J194" s="2"/>
    </row>
    <row r="195" spans="1:10" ht="18.600000000000001" customHeight="1">
      <c r="A195" s="59"/>
      <c r="B195" s="59"/>
      <c r="C195" s="60" t="s">
        <v>72</v>
      </c>
      <c r="D195" s="60"/>
      <c r="E195" s="3"/>
      <c r="F195" s="3"/>
      <c r="G195" s="3"/>
      <c r="H195" s="137"/>
      <c r="I195" s="137"/>
      <c r="J195" s="3"/>
    </row>
    <row r="196" spans="1:10" ht="21" customHeight="1">
      <c r="A196" s="59"/>
      <c r="B196" s="59"/>
      <c r="C196" s="60" t="s">
        <v>73</v>
      </c>
      <c r="D196" s="60"/>
      <c r="E196" s="3"/>
      <c r="F196" s="3"/>
      <c r="G196" s="3"/>
      <c r="H196" s="137"/>
      <c r="I196" s="137"/>
      <c r="J196" s="3"/>
    </row>
    <row r="197" spans="1:10" ht="12" customHeight="1">
      <c r="A197" s="59"/>
      <c r="B197" s="59"/>
      <c r="C197" s="60" t="s">
        <v>74</v>
      </c>
      <c r="D197" s="60"/>
      <c r="E197" s="3"/>
      <c r="F197" s="3"/>
      <c r="G197" s="3"/>
      <c r="H197" s="137"/>
      <c r="I197" s="137"/>
      <c r="J197" s="3"/>
    </row>
    <row r="198" spans="1:10" ht="42.75" customHeight="1">
      <c r="A198" s="78" t="s">
        <v>50</v>
      </c>
      <c r="B198" s="78"/>
      <c r="C198" s="79" t="s">
        <v>170</v>
      </c>
      <c r="D198" s="79"/>
      <c r="E198" s="13" t="s">
        <v>34</v>
      </c>
      <c r="F198" s="14">
        <v>1</v>
      </c>
      <c r="G198" s="15"/>
      <c r="H198" s="137">
        <f t="shared" si="5"/>
        <v>0</v>
      </c>
      <c r="I198" s="137"/>
      <c r="J198" s="1"/>
    </row>
    <row r="199" spans="1:10" ht="13.5" customHeight="1">
      <c r="A199" s="74"/>
      <c r="B199" s="74"/>
      <c r="C199" s="60" t="s">
        <v>171</v>
      </c>
      <c r="D199" s="60"/>
      <c r="E199" s="44"/>
      <c r="F199" s="44"/>
      <c r="G199" s="44"/>
      <c r="H199" s="74"/>
      <c r="I199" s="74"/>
      <c r="J199" s="2"/>
    </row>
    <row r="200" spans="1:10" ht="13.5" customHeight="1">
      <c r="A200" s="74"/>
      <c r="B200" s="74"/>
      <c r="C200" s="60"/>
      <c r="D200" s="60"/>
      <c r="E200" s="44"/>
      <c r="F200" s="44"/>
      <c r="G200" s="44"/>
      <c r="H200" s="74"/>
      <c r="I200" s="74"/>
      <c r="J200" s="44"/>
    </row>
    <row r="201" spans="1:10" ht="13.5" customHeight="1">
      <c r="A201" s="74"/>
      <c r="B201" s="74"/>
      <c r="C201" s="60"/>
      <c r="D201" s="60"/>
      <c r="E201" s="44"/>
      <c r="F201" s="44"/>
      <c r="G201" s="44"/>
      <c r="H201" s="74"/>
      <c r="I201" s="74"/>
      <c r="J201" s="44"/>
    </row>
    <row r="202" spans="1:10" ht="14.25" customHeight="1">
      <c r="A202" s="73"/>
      <c r="B202" s="73"/>
      <c r="C202" s="75" t="s">
        <v>172</v>
      </c>
      <c r="D202" s="75"/>
      <c r="E202" s="47"/>
      <c r="F202" s="47"/>
      <c r="G202" s="47"/>
      <c r="H202" s="136">
        <f>SUM(H177:I201)</f>
        <v>0</v>
      </c>
      <c r="I202" s="136"/>
      <c r="J202" s="3"/>
    </row>
    <row r="203" spans="1:10" ht="71.25" customHeight="1">
      <c r="A203" s="76" t="s">
        <v>173</v>
      </c>
      <c r="B203" s="76"/>
      <c r="C203" s="76"/>
      <c r="D203" s="76"/>
      <c r="E203" s="76"/>
      <c r="F203" s="76"/>
      <c r="G203" s="76"/>
      <c r="H203" s="76"/>
      <c r="I203" s="76"/>
      <c r="J203" s="76"/>
    </row>
    <row r="204" spans="1:10" ht="15" customHeight="1">
      <c r="A204" s="59"/>
      <c r="B204" s="59"/>
      <c r="C204" s="59"/>
      <c r="D204" s="59"/>
      <c r="E204" s="3"/>
      <c r="F204" s="3"/>
      <c r="G204" s="3"/>
      <c r="H204" s="59"/>
      <c r="I204" s="59"/>
      <c r="J204" s="3"/>
    </row>
    <row r="205" spans="1:10" ht="24" customHeight="1">
      <c r="A205" s="70" t="s">
        <v>13</v>
      </c>
      <c r="B205" s="70"/>
      <c r="C205" s="71" t="s">
        <v>14</v>
      </c>
      <c r="D205" s="71"/>
      <c r="E205" s="4" t="s">
        <v>15</v>
      </c>
      <c r="F205" s="4" t="s">
        <v>16</v>
      </c>
      <c r="G205" s="5" t="s">
        <v>17</v>
      </c>
      <c r="H205" s="72" t="s">
        <v>18</v>
      </c>
      <c r="I205" s="72"/>
      <c r="J205" s="3"/>
    </row>
    <row r="206" spans="1:10" ht="20.25" customHeight="1">
      <c r="A206" s="73"/>
      <c r="B206" s="73"/>
      <c r="C206" s="73"/>
      <c r="D206" s="73"/>
      <c r="E206" s="6"/>
      <c r="F206" s="6"/>
      <c r="G206" s="6"/>
      <c r="H206" s="73"/>
      <c r="I206" s="73"/>
      <c r="J206" s="3"/>
    </row>
    <row r="207" spans="1:10" ht="24.75" customHeight="1">
      <c r="A207" s="67" t="s">
        <v>19</v>
      </c>
      <c r="B207" s="67"/>
      <c r="C207" s="68" t="s">
        <v>174</v>
      </c>
      <c r="D207" s="68"/>
      <c r="E207" s="7"/>
      <c r="F207" s="7"/>
      <c r="G207" s="7"/>
      <c r="H207" s="63"/>
      <c r="I207" s="63"/>
      <c r="J207" s="3"/>
    </row>
    <row r="208" spans="1:10" ht="14.25" customHeight="1">
      <c r="A208" s="69" t="s">
        <v>21</v>
      </c>
      <c r="B208" s="69"/>
      <c r="C208" s="69" t="s">
        <v>175</v>
      </c>
      <c r="D208" s="69"/>
      <c r="E208" s="38" t="s">
        <v>47</v>
      </c>
      <c r="F208" s="39">
        <v>1</v>
      </c>
      <c r="G208" s="40"/>
      <c r="H208" s="133">
        <f>+G208*F208</f>
        <v>0</v>
      </c>
      <c r="I208" s="133"/>
      <c r="J208" s="2"/>
    </row>
    <row r="209" spans="1:10" ht="12.2" customHeight="1">
      <c r="A209" s="60" t="s">
        <v>30</v>
      </c>
      <c r="B209" s="60"/>
      <c r="C209" s="60" t="s">
        <v>176</v>
      </c>
      <c r="D209" s="60"/>
      <c r="E209" s="10" t="s">
        <v>47</v>
      </c>
      <c r="F209" s="16">
        <v>1</v>
      </c>
      <c r="G209" s="27"/>
      <c r="H209" s="133">
        <f t="shared" ref="H209:H221" si="6">+G209*F209</f>
        <v>0</v>
      </c>
      <c r="I209" s="133"/>
      <c r="J209" s="2"/>
    </row>
    <row r="210" spans="1:10" ht="17.25" customHeight="1">
      <c r="A210" s="60" t="s">
        <v>32</v>
      </c>
      <c r="B210" s="60"/>
      <c r="C210" s="60" t="s">
        <v>177</v>
      </c>
      <c r="D210" s="60"/>
      <c r="E210" s="10" t="s">
        <v>47</v>
      </c>
      <c r="F210" s="16">
        <v>1</v>
      </c>
      <c r="G210" s="27"/>
      <c r="H210" s="133">
        <f t="shared" si="6"/>
        <v>0</v>
      </c>
      <c r="I210" s="133"/>
      <c r="J210" s="2"/>
    </row>
    <row r="211" spans="1:10" ht="21" customHeight="1">
      <c r="A211" s="60" t="s">
        <v>36</v>
      </c>
      <c r="B211" s="60"/>
      <c r="C211" s="60" t="s">
        <v>178</v>
      </c>
      <c r="D211" s="60"/>
      <c r="E211" s="10" t="s">
        <v>47</v>
      </c>
      <c r="F211" s="16">
        <v>1</v>
      </c>
      <c r="G211" s="27"/>
      <c r="H211" s="133">
        <f t="shared" si="6"/>
        <v>0</v>
      </c>
      <c r="I211" s="133"/>
      <c r="J211" s="2"/>
    </row>
    <row r="212" spans="1:10" ht="16.5" customHeight="1">
      <c r="A212" s="60" t="s">
        <v>40</v>
      </c>
      <c r="B212" s="60"/>
      <c r="C212" s="60" t="s">
        <v>179</v>
      </c>
      <c r="D212" s="60"/>
      <c r="E212" s="3"/>
      <c r="F212" s="3"/>
      <c r="G212" s="3"/>
      <c r="H212" s="133"/>
      <c r="I212" s="133"/>
      <c r="J212" s="3"/>
    </row>
    <row r="213" spans="1:10" ht="15.75" customHeight="1">
      <c r="A213" s="59"/>
      <c r="B213" s="59"/>
      <c r="C213" s="60" t="s">
        <v>180</v>
      </c>
      <c r="D213" s="60"/>
      <c r="E213" s="3"/>
      <c r="F213" s="3"/>
      <c r="G213" s="3"/>
      <c r="H213" s="133"/>
      <c r="I213" s="133"/>
      <c r="J213" s="3"/>
    </row>
    <row r="214" spans="1:10" ht="18" customHeight="1">
      <c r="A214" s="59"/>
      <c r="B214" s="59"/>
      <c r="C214" s="60" t="s">
        <v>181</v>
      </c>
      <c r="D214" s="60"/>
      <c r="E214" s="10" t="s">
        <v>182</v>
      </c>
      <c r="F214" s="16">
        <v>8</v>
      </c>
      <c r="G214" s="12"/>
      <c r="H214" s="133">
        <f t="shared" si="6"/>
        <v>0</v>
      </c>
      <c r="I214" s="133"/>
      <c r="J214" s="3"/>
    </row>
    <row r="215" spans="1:10" ht="16.5" customHeight="1">
      <c r="A215" s="60" t="s">
        <v>43</v>
      </c>
      <c r="B215" s="60"/>
      <c r="C215" s="60" t="s">
        <v>183</v>
      </c>
      <c r="D215" s="60"/>
      <c r="E215" s="3"/>
      <c r="F215" s="3"/>
      <c r="G215" s="3"/>
      <c r="H215" s="133"/>
      <c r="I215" s="133"/>
      <c r="J215" s="3"/>
    </row>
    <row r="216" spans="1:10" ht="13.5" customHeight="1">
      <c r="A216" s="59"/>
      <c r="B216" s="59"/>
      <c r="C216" s="60" t="s">
        <v>181</v>
      </c>
      <c r="D216" s="60"/>
      <c r="E216" s="10" t="s">
        <v>182</v>
      </c>
      <c r="F216" s="16">
        <v>8</v>
      </c>
      <c r="G216" s="12"/>
      <c r="H216" s="133">
        <f t="shared" si="6"/>
        <v>0</v>
      </c>
      <c r="I216" s="133"/>
      <c r="J216" s="3"/>
    </row>
    <row r="217" spans="1:10" ht="18.75" customHeight="1">
      <c r="A217" s="60" t="s">
        <v>45</v>
      </c>
      <c r="B217" s="60"/>
      <c r="C217" s="60" t="s">
        <v>184</v>
      </c>
      <c r="D217" s="60"/>
      <c r="E217" s="3"/>
      <c r="F217" s="3"/>
      <c r="G217" s="3"/>
      <c r="H217" s="133"/>
      <c r="I217" s="133"/>
      <c r="J217" s="3"/>
    </row>
    <row r="218" spans="1:10" ht="15" customHeight="1">
      <c r="A218" s="59"/>
      <c r="B218" s="59"/>
      <c r="C218" s="60" t="s">
        <v>181</v>
      </c>
      <c r="D218" s="60"/>
      <c r="E218" s="10" t="s">
        <v>182</v>
      </c>
      <c r="F218" s="16">
        <v>8</v>
      </c>
      <c r="G218" s="12"/>
      <c r="H218" s="133">
        <f t="shared" si="6"/>
        <v>0</v>
      </c>
      <c r="I218" s="133"/>
      <c r="J218" s="3"/>
    </row>
    <row r="219" spans="1:10" ht="44.25" customHeight="1">
      <c r="A219" s="60" t="s">
        <v>48</v>
      </c>
      <c r="B219" s="60"/>
      <c r="C219" s="65" t="s">
        <v>185</v>
      </c>
      <c r="D219" s="65"/>
      <c r="E219" s="41" t="s">
        <v>182</v>
      </c>
      <c r="F219" s="42">
        <v>8</v>
      </c>
      <c r="G219" s="15"/>
      <c r="H219" s="133">
        <f t="shared" si="6"/>
        <v>0</v>
      </c>
      <c r="I219" s="133"/>
      <c r="J219" s="1"/>
    </row>
    <row r="220" spans="1:10" ht="26.25" customHeight="1">
      <c r="A220" s="60" t="s">
        <v>50</v>
      </c>
      <c r="B220" s="60"/>
      <c r="C220" s="65" t="s">
        <v>186</v>
      </c>
      <c r="D220" s="65"/>
      <c r="E220" s="13" t="s">
        <v>182</v>
      </c>
      <c r="F220" s="14">
        <v>8</v>
      </c>
      <c r="G220" s="15"/>
      <c r="H220" s="133">
        <f t="shared" si="6"/>
        <v>0</v>
      </c>
      <c r="I220" s="133"/>
      <c r="J220" s="2"/>
    </row>
    <row r="221" spans="1:10" ht="31.5" customHeight="1">
      <c r="A221" s="66" t="s">
        <v>53</v>
      </c>
      <c r="B221" s="66"/>
      <c r="C221" s="66" t="s">
        <v>187</v>
      </c>
      <c r="D221" s="66"/>
      <c r="E221" s="10" t="s">
        <v>47</v>
      </c>
      <c r="F221" s="16">
        <v>2</v>
      </c>
      <c r="G221" s="27"/>
      <c r="H221" s="133">
        <f t="shared" si="6"/>
        <v>0</v>
      </c>
      <c r="I221" s="133"/>
      <c r="J221" s="2"/>
    </row>
    <row r="222" spans="1:10" ht="21.75" customHeight="1">
      <c r="A222" s="61" t="s">
        <v>188</v>
      </c>
      <c r="B222" s="61"/>
      <c r="C222" s="62" t="s">
        <v>189</v>
      </c>
      <c r="D222" s="62"/>
      <c r="E222" s="17" t="s">
        <v>47</v>
      </c>
      <c r="F222" s="18">
        <v>2</v>
      </c>
      <c r="G222" s="43"/>
      <c r="H222" s="133">
        <f>+G222*F222</f>
        <v>0</v>
      </c>
      <c r="I222" s="133"/>
      <c r="J222" s="2"/>
    </row>
    <row r="223" spans="1:10" ht="20.25" customHeight="1">
      <c r="A223" s="63"/>
      <c r="B223" s="63"/>
      <c r="C223" s="64" t="s">
        <v>190</v>
      </c>
      <c r="D223" s="64"/>
      <c r="E223" s="7"/>
      <c r="F223" s="7"/>
      <c r="G223" s="7"/>
      <c r="H223" s="132">
        <f>SUM(H208:I222)</f>
        <v>0</v>
      </c>
      <c r="I223" s="132"/>
      <c r="J223" s="3"/>
    </row>
  </sheetData>
  <mergeCells count="592"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H105:I105"/>
    <mergeCell ref="H108:I108"/>
    <mergeCell ref="H106:I106"/>
    <mergeCell ref="H107:I107"/>
    <mergeCell ref="H109:I109"/>
    <mergeCell ref="A106:B106"/>
    <mergeCell ref="A107:B107"/>
    <mergeCell ref="C107:D107"/>
    <mergeCell ref="C106:D106"/>
    <mergeCell ref="A105:B105"/>
    <mergeCell ref="C105:D105"/>
    <mergeCell ref="A108:B108"/>
    <mergeCell ref="C108:D108"/>
    <mergeCell ref="A109:B109"/>
    <mergeCell ref="C109:D109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I153:J153"/>
    <mergeCell ref="I154:J154"/>
    <mergeCell ref="A110:J110"/>
    <mergeCell ref="C111:D111"/>
    <mergeCell ref="I111:J111"/>
    <mergeCell ref="C112:D112"/>
    <mergeCell ref="I112:J112"/>
    <mergeCell ref="B113:D113"/>
    <mergeCell ref="I113:J113"/>
    <mergeCell ref="B114:D114"/>
    <mergeCell ref="I114:J114"/>
    <mergeCell ref="B115:D115"/>
    <mergeCell ref="I115:J115"/>
    <mergeCell ref="B116:D116"/>
    <mergeCell ref="I116:J116"/>
    <mergeCell ref="B117:D117"/>
    <mergeCell ref="I117:J117"/>
    <mergeCell ref="H182:I182"/>
    <mergeCell ref="H181:I181"/>
    <mergeCell ref="H180:I180"/>
    <mergeCell ref="H179:I179"/>
    <mergeCell ref="H178:I178"/>
    <mergeCell ref="H177:I177"/>
    <mergeCell ref="H176:I176"/>
    <mergeCell ref="H175:I175"/>
    <mergeCell ref="I155:J155"/>
    <mergeCell ref="I156:J156"/>
    <mergeCell ref="I157:J157"/>
    <mergeCell ref="I158:J158"/>
    <mergeCell ref="I159:J159"/>
    <mergeCell ref="I160:J160"/>
    <mergeCell ref="H174:I174"/>
    <mergeCell ref="H173:I173"/>
    <mergeCell ref="H172:I172"/>
    <mergeCell ref="H171:I171"/>
    <mergeCell ref="H170:I170"/>
    <mergeCell ref="H169:I169"/>
    <mergeCell ref="I161:J161"/>
    <mergeCell ref="I162:J162"/>
    <mergeCell ref="I163:J163"/>
    <mergeCell ref="I164:J164"/>
    <mergeCell ref="H191:I191"/>
    <mergeCell ref="H190:I190"/>
    <mergeCell ref="H189:I189"/>
    <mergeCell ref="H188:I188"/>
    <mergeCell ref="H187:I187"/>
    <mergeCell ref="H186:I186"/>
    <mergeCell ref="H185:I185"/>
    <mergeCell ref="H184:I184"/>
    <mergeCell ref="H183:I183"/>
    <mergeCell ref="H198:I198"/>
    <mergeCell ref="H197:I197"/>
    <mergeCell ref="H196:I196"/>
    <mergeCell ref="H195:I195"/>
    <mergeCell ref="H194:I194"/>
    <mergeCell ref="H193:I193"/>
    <mergeCell ref="H200:I200"/>
    <mergeCell ref="H201:I201"/>
    <mergeCell ref="H192:I192"/>
    <mergeCell ref="H216:I216"/>
    <mergeCell ref="H215:I215"/>
    <mergeCell ref="H214:I214"/>
    <mergeCell ref="H213:I213"/>
    <mergeCell ref="H212:I212"/>
    <mergeCell ref="H211:I211"/>
    <mergeCell ref="H210:I210"/>
    <mergeCell ref="H209:I209"/>
    <mergeCell ref="H208:I208"/>
    <mergeCell ref="H223:I223"/>
    <mergeCell ref="H222:I222"/>
    <mergeCell ref="H221:I221"/>
    <mergeCell ref="H220:I220"/>
    <mergeCell ref="H219:I219"/>
    <mergeCell ref="H218:I218"/>
    <mergeCell ref="H217:I217"/>
    <mergeCell ref="E9:J9"/>
    <mergeCell ref="E10:J10"/>
    <mergeCell ref="E11:J11"/>
    <mergeCell ref="A87:I87"/>
    <mergeCell ref="A88:J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:B9"/>
    <mergeCell ref="C9:D9"/>
    <mergeCell ref="A10:B10"/>
    <mergeCell ref="C10:D10"/>
    <mergeCell ref="E2:J2"/>
    <mergeCell ref="E3:J3"/>
    <mergeCell ref="A6:B6"/>
    <mergeCell ref="C6:D6"/>
    <mergeCell ref="A8:B8"/>
    <mergeCell ref="C7:D7"/>
    <mergeCell ref="C8:D8"/>
    <mergeCell ref="E6:J6"/>
    <mergeCell ref="E7:J7"/>
    <mergeCell ref="E8:J8"/>
    <mergeCell ref="A1:J1"/>
    <mergeCell ref="A2:B2"/>
    <mergeCell ref="C2:D2"/>
    <mergeCell ref="E4:J4"/>
    <mergeCell ref="E5:J5"/>
    <mergeCell ref="A3:B3"/>
    <mergeCell ref="C3:D3"/>
    <mergeCell ref="A4:B4"/>
    <mergeCell ref="C4:D4"/>
    <mergeCell ref="A5:B5"/>
    <mergeCell ref="C5:D5"/>
    <mergeCell ref="A11:B11"/>
    <mergeCell ref="C11:D11"/>
    <mergeCell ref="A12:J12"/>
    <mergeCell ref="B13:J13"/>
    <mergeCell ref="A14:J14"/>
    <mergeCell ref="A15:J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  <mergeCell ref="A24:B24"/>
    <mergeCell ref="C24:D24"/>
    <mergeCell ref="H24:I24"/>
    <mergeCell ref="A25:B25"/>
    <mergeCell ref="C25:D25"/>
    <mergeCell ref="H25:I25"/>
    <mergeCell ref="A26:B26"/>
    <mergeCell ref="C26:D26"/>
    <mergeCell ref="H26:I26"/>
    <mergeCell ref="A27:B27"/>
    <mergeCell ref="C27:D27"/>
    <mergeCell ref="H27:I27"/>
    <mergeCell ref="A28:B28"/>
    <mergeCell ref="C28:D28"/>
    <mergeCell ref="H28:I28"/>
    <mergeCell ref="A29:B29"/>
    <mergeCell ref="C29:D29"/>
    <mergeCell ref="H29:I29"/>
    <mergeCell ref="A30:B30"/>
    <mergeCell ref="C30:D30"/>
    <mergeCell ref="H30:I30"/>
    <mergeCell ref="A31:B31"/>
    <mergeCell ref="C31:D31"/>
    <mergeCell ref="H31:I31"/>
    <mergeCell ref="A32:B32"/>
    <mergeCell ref="C32:D32"/>
    <mergeCell ref="H32:I32"/>
    <mergeCell ref="A33:B33"/>
    <mergeCell ref="C33:D33"/>
    <mergeCell ref="H33:I33"/>
    <mergeCell ref="A34:B34"/>
    <mergeCell ref="C34:D34"/>
    <mergeCell ref="H34:I34"/>
    <mergeCell ref="A35:B35"/>
    <mergeCell ref="C35:D35"/>
    <mergeCell ref="H35:I35"/>
    <mergeCell ref="A36:B36"/>
    <mergeCell ref="C36:D36"/>
    <mergeCell ref="H36:I36"/>
    <mergeCell ref="A37:B37"/>
    <mergeCell ref="C37:D37"/>
    <mergeCell ref="H37:I37"/>
    <mergeCell ref="A38:B38"/>
    <mergeCell ref="C38:D38"/>
    <mergeCell ref="H38:I38"/>
    <mergeCell ref="A39:B39"/>
    <mergeCell ref="C39:D39"/>
    <mergeCell ref="H39:I39"/>
    <mergeCell ref="A40:B40"/>
    <mergeCell ref="C40:D40"/>
    <mergeCell ref="H40:I40"/>
    <mergeCell ref="A41:B41"/>
    <mergeCell ref="C41:D41"/>
    <mergeCell ref="H41:I41"/>
    <mergeCell ref="A42:B42"/>
    <mergeCell ref="C42:D42"/>
    <mergeCell ref="H42:I42"/>
    <mergeCell ref="A43:B43"/>
    <mergeCell ref="C43:D43"/>
    <mergeCell ref="H43:I43"/>
    <mergeCell ref="A44:B44"/>
    <mergeCell ref="C44:D44"/>
    <mergeCell ref="H44:I44"/>
    <mergeCell ref="A45:B45"/>
    <mergeCell ref="C45:D45"/>
    <mergeCell ref="H45:I45"/>
    <mergeCell ref="A46:B46"/>
    <mergeCell ref="C46:D46"/>
    <mergeCell ref="H46:I46"/>
    <mergeCell ref="A47:B47"/>
    <mergeCell ref="C47:D47"/>
    <mergeCell ref="H47:I47"/>
    <mergeCell ref="A48:B48"/>
    <mergeCell ref="C48:D48"/>
    <mergeCell ref="H48:I48"/>
    <mergeCell ref="A49:B49"/>
    <mergeCell ref="C49:D49"/>
    <mergeCell ref="H49:I49"/>
    <mergeCell ref="A50:B50"/>
    <mergeCell ref="C50:D50"/>
    <mergeCell ref="H50:I50"/>
    <mergeCell ref="A51:B51"/>
    <mergeCell ref="C51:D51"/>
    <mergeCell ref="H51:I51"/>
    <mergeCell ref="A52:B52"/>
    <mergeCell ref="C52:D52"/>
    <mergeCell ref="H52:I52"/>
    <mergeCell ref="A53:B53"/>
    <mergeCell ref="C53:D53"/>
    <mergeCell ref="H53:I53"/>
    <mergeCell ref="A54:B54"/>
    <mergeCell ref="C54:D54"/>
    <mergeCell ref="H54:I54"/>
    <mergeCell ref="A55:B55"/>
    <mergeCell ref="C55:D55"/>
    <mergeCell ref="H55:I55"/>
    <mergeCell ref="A56:B56"/>
    <mergeCell ref="C56:D56"/>
    <mergeCell ref="H56:I56"/>
    <mergeCell ref="A57:B57"/>
    <mergeCell ref="C57:D57"/>
    <mergeCell ref="H57:I57"/>
    <mergeCell ref="A58:B58"/>
    <mergeCell ref="C58:D58"/>
    <mergeCell ref="H58:I58"/>
    <mergeCell ref="A59:B59"/>
    <mergeCell ref="C59:D59"/>
    <mergeCell ref="H59:I59"/>
    <mergeCell ref="A60:B60"/>
    <mergeCell ref="C60:D60"/>
    <mergeCell ref="H60:I60"/>
    <mergeCell ref="A61:B61"/>
    <mergeCell ref="C61:D61"/>
    <mergeCell ref="H61:I61"/>
    <mergeCell ref="A62:B62"/>
    <mergeCell ref="C62:D62"/>
    <mergeCell ref="H62:I62"/>
    <mergeCell ref="A63:B63"/>
    <mergeCell ref="C63:D63"/>
    <mergeCell ref="H63:I63"/>
    <mergeCell ref="A64:B64"/>
    <mergeCell ref="C64:D64"/>
    <mergeCell ref="H64:I64"/>
    <mergeCell ref="A65:B65"/>
    <mergeCell ref="C65:D65"/>
    <mergeCell ref="H65:I65"/>
    <mergeCell ref="A66:B66"/>
    <mergeCell ref="C66:D66"/>
    <mergeCell ref="H66:I66"/>
    <mergeCell ref="A67:B67"/>
    <mergeCell ref="C67:D67"/>
    <mergeCell ref="H67:I67"/>
    <mergeCell ref="A68:B68"/>
    <mergeCell ref="C68:D68"/>
    <mergeCell ref="H68:I68"/>
    <mergeCell ref="A69:B69"/>
    <mergeCell ref="C69:D69"/>
    <mergeCell ref="H69:I69"/>
    <mergeCell ref="A70:B70"/>
    <mergeCell ref="C70:D70"/>
    <mergeCell ref="H70:I70"/>
    <mergeCell ref="A71:B71"/>
    <mergeCell ref="C71:D71"/>
    <mergeCell ref="H71:I71"/>
    <mergeCell ref="A72:B72"/>
    <mergeCell ref="C72:D72"/>
    <mergeCell ref="H72:I72"/>
    <mergeCell ref="A73:B73"/>
    <mergeCell ref="C73:D73"/>
    <mergeCell ref="H73:I73"/>
    <mergeCell ref="A74:B74"/>
    <mergeCell ref="C74:D74"/>
    <mergeCell ref="H74:I74"/>
    <mergeCell ref="A75:B75"/>
    <mergeCell ref="C75:D75"/>
    <mergeCell ref="H75:I75"/>
    <mergeCell ref="A76:B76"/>
    <mergeCell ref="C76:D76"/>
    <mergeCell ref="H76:I76"/>
    <mergeCell ref="A77:B77"/>
    <mergeCell ref="C77:D77"/>
    <mergeCell ref="H77:I77"/>
    <mergeCell ref="A78:B78"/>
    <mergeCell ref="C78:D78"/>
    <mergeCell ref="H78:I78"/>
    <mergeCell ref="A79:B79"/>
    <mergeCell ref="C79:D79"/>
    <mergeCell ref="H79:I79"/>
    <mergeCell ref="A80:B80"/>
    <mergeCell ref="C80:D80"/>
    <mergeCell ref="H80:I80"/>
    <mergeCell ref="A81:B81"/>
    <mergeCell ref="C81:D81"/>
    <mergeCell ref="H81:I81"/>
    <mergeCell ref="A83:B83"/>
    <mergeCell ref="C82:D82"/>
    <mergeCell ref="H83:I83"/>
    <mergeCell ref="A84:B84"/>
    <mergeCell ref="C84:D84"/>
    <mergeCell ref="H84:I84"/>
    <mergeCell ref="H82:I82"/>
    <mergeCell ref="A82:B82"/>
    <mergeCell ref="C83:D83"/>
    <mergeCell ref="A86:C86"/>
    <mergeCell ref="E86:I86"/>
    <mergeCell ref="A85:B85"/>
    <mergeCell ref="C85:D85"/>
    <mergeCell ref="H85:I85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B118:D118"/>
    <mergeCell ref="I118:J118"/>
    <mergeCell ref="B119:D119"/>
    <mergeCell ref="I119:J119"/>
    <mergeCell ref="B120:D120"/>
    <mergeCell ref="I120:J120"/>
    <mergeCell ref="B121:D121"/>
    <mergeCell ref="I121:J121"/>
    <mergeCell ref="B122:D122"/>
    <mergeCell ref="I122:J122"/>
    <mergeCell ref="B123:D123"/>
    <mergeCell ref="I123:J123"/>
    <mergeCell ref="B124:D124"/>
    <mergeCell ref="I124:J124"/>
    <mergeCell ref="B125:D125"/>
    <mergeCell ref="I125:J125"/>
    <mergeCell ref="B126:D126"/>
    <mergeCell ref="I126:J126"/>
    <mergeCell ref="B127:D127"/>
    <mergeCell ref="I127:J127"/>
    <mergeCell ref="B128:D128"/>
    <mergeCell ref="I128:J128"/>
    <mergeCell ref="B129:D129"/>
    <mergeCell ref="I129:J129"/>
    <mergeCell ref="B130:D130"/>
    <mergeCell ref="I130:J130"/>
    <mergeCell ref="B131:D131"/>
    <mergeCell ref="I131:J131"/>
    <mergeCell ref="B132:D132"/>
    <mergeCell ref="I132:J132"/>
    <mergeCell ref="B133:D133"/>
    <mergeCell ref="I133:J133"/>
    <mergeCell ref="B134:D134"/>
    <mergeCell ref="I134:J134"/>
    <mergeCell ref="B135:D135"/>
    <mergeCell ref="I135:J135"/>
    <mergeCell ref="B136:D136"/>
    <mergeCell ref="I136:J136"/>
    <mergeCell ref="B137:D137"/>
    <mergeCell ref="I137:J137"/>
    <mergeCell ref="B138:D138"/>
    <mergeCell ref="I138:J138"/>
    <mergeCell ref="B139:D139"/>
    <mergeCell ref="I139:J139"/>
    <mergeCell ref="B140:D140"/>
    <mergeCell ref="I140:J140"/>
    <mergeCell ref="A141:D141"/>
    <mergeCell ref="A142:D142"/>
    <mergeCell ref="A143:D143"/>
    <mergeCell ref="I141:J141"/>
    <mergeCell ref="I142:J142"/>
    <mergeCell ref="I143:J143"/>
    <mergeCell ref="A144:D144"/>
    <mergeCell ref="A145:D145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4:D164"/>
    <mergeCell ref="A165:D165"/>
    <mergeCell ref="A162:D162"/>
    <mergeCell ref="A163:D163"/>
    <mergeCell ref="A166:J166"/>
    <mergeCell ref="A167:B167"/>
    <mergeCell ref="C167:D167"/>
    <mergeCell ref="H167:I167"/>
    <mergeCell ref="A168:B168"/>
    <mergeCell ref="C168:D168"/>
    <mergeCell ref="H168:I168"/>
    <mergeCell ref="I165:J165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2:B202"/>
    <mergeCell ref="C202:D202"/>
    <mergeCell ref="A200:B200"/>
    <mergeCell ref="C200:D200"/>
    <mergeCell ref="A201:B201"/>
    <mergeCell ref="C201:D201"/>
    <mergeCell ref="A203:J203"/>
    <mergeCell ref="H202:I202"/>
    <mergeCell ref="H199:I199"/>
    <mergeCell ref="A204:B204"/>
    <mergeCell ref="C204:D204"/>
    <mergeCell ref="H204:I204"/>
    <mergeCell ref="A205:B205"/>
    <mergeCell ref="C205:D205"/>
    <mergeCell ref="H205:I205"/>
    <mergeCell ref="A206:B206"/>
    <mergeCell ref="C206:D206"/>
    <mergeCell ref="H206:I206"/>
    <mergeCell ref="H207:I207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22:B222"/>
    <mergeCell ref="C222:D222"/>
    <mergeCell ref="A223:B223"/>
    <mergeCell ref="C223:D223"/>
    <mergeCell ref="A219:B219"/>
    <mergeCell ref="C219:D219"/>
    <mergeCell ref="A220:B220"/>
    <mergeCell ref="C220:D220"/>
    <mergeCell ref="A221:B221"/>
    <mergeCell ref="C221:D2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popis_mapa_4_201016_O1.xls</dc:title>
  <dc:creator>MihaK</dc:creator>
  <cp:lastModifiedBy>Tomaž jakin</cp:lastModifiedBy>
  <dcterms:created xsi:type="dcterms:W3CDTF">2021-03-04T09:23:20Z</dcterms:created>
  <dcterms:modified xsi:type="dcterms:W3CDTF">2021-03-29T07:54:23Z</dcterms:modified>
</cp:coreProperties>
</file>